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200" windowHeight="11895" tabRatio="904"/>
  </bookViews>
  <sheets>
    <sheet name="Prva stran" sheetId="24" r:id="rId1"/>
    <sheet name="Opis 01" sheetId="25" r:id="rId2"/>
    <sheet name="SKLOP 01" sheetId="11" r:id="rId3"/>
    <sheet name="Opis 02" sheetId="26" r:id="rId4"/>
    <sheet name="SKLOP 02" sheetId="19" r:id="rId5"/>
    <sheet name="Opis 03" sheetId="27" r:id="rId6"/>
    <sheet name="SKLOP 03" sheetId="5" r:id="rId7"/>
    <sheet name="Opis 04" sheetId="28" r:id="rId8"/>
    <sheet name="SKLOP 04" sheetId="21" r:id="rId9"/>
    <sheet name="Opis 05" sheetId="29" r:id="rId10"/>
    <sheet name="SKLOP 05" sheetId="7" r:id="rId11"/>
    <sheet name="Opis 06" sheetId="30" r:id="rId12"/>
    <sheet name="SKLOP 06" sheetId="8" r:id="rId13"/>
    <sheet name="Opis 07" sheetId="31" r:id="rId14"/>
    <sheet name="SKLOP 07" sheetId="12" r:id="rId15"/>
    <sheet name="Opis 08" sheetId="32" r:id="rId16"/>
    <sheet name="SKLOP 08" sheetId="3" r:id="rId17"/>
    <sheet name="Opis 09" sheetId="33" r:id="rId18"/>
    <sheet name="SKLOP 09" sheetId="4" r:id="rId19"/>
    <sheet name="Opis 10" sheetId="34" r:id="rId20"/>
    <sheet name="SKLOP 10" sheetId="9" r:id="rId21"/>
    <sheet name="Opis 11" sheetId="35" r:id="rId22"/>
    <sheet name="SKLOP 11" sheetId="10" r:id="rId23"/>
    <sheet name="Opis 12" sheetId="36" r:id="rId24"/>
    <sheet name="SKLOP 12" sheetId="13" r:id="rId25"/>
    <sheet name="Opis 13" sheetId="37" r:id="rId26"/>
    <sheet name="SKLOP 13" sheetId="20" r:id="rId27"/>
    <sheet name="Opis 14" sheetId="38" r:id="rId28"/>
    <sheet name="SKLOP 14" sheetId="18" r:id="rId29"/>
    <sheet name="Opis 15" sheetId="39" r:id="rId30"/>
    <sheet name="SKLOP 15" sheetId="16" r:id="rId31"/>
    <sheet name="Opis 16" sheetId="40" r:id="rId32"/>
    <sheet name="SKLOP 16" sheetId="15" r:id="rId33"/>
    <sheet name="Opis 17" sheetId="41" r:id="rId34"/>
    <sheet name="SKLOP 17" sheetId="17" r:id="rId35"/>
    <sheet name="Opis 18" sheetId="42" r:id="rId36"/>
    <sheet name="SKLOP 18" sheetId="23" r:id="rId37"/>
  </sheets>
  <definedNames>
    <definedName name="_xlnm.Print_Area" localSheetId="1">'Opis 01'!$A:$P</definedName>
    <definedName name="_xlnm.Print_Area" localSheetId="0">'Prva stran'!$A:$J</definedName>
    <definedName name="_xlnm.Print_Area" localSheetId="14">'SKLOP 07'!$A$1:$F$82</definedName>
    <definedName name="_xlnm.Print_Area" localSheetId="18">'SKLOP 09'!$A$1:$F$212</definedName>
    <definedName name="_xlnm.Print_Area" localSheetId="32">'SKLOP 16'!$A$1:$F$65</definedName>
  </definedNames>
  <calcPr calcId="145621" iterateDelta="9.9999999999999959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1" l="1"/>
  <c r="F9" i="11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7" i="23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7" i="17"/>
  <c r="F10" i="15"/>
  <c r="F11" i="15"/>
  <c r="F12" i="15"/>
  <c r="F13" i="15"/>
  <c r="F14" i="15"/>
  <c r="F17" i="15"/>
  <c r="F18" i="15"/>
  <c r="F19" i="15"/>
  <c r="F20" i="15"/>
  <c r="F21" i="15"/>
  <c r="F22" i="15"/>
  <c r="F23" i="15"/>
  <c r="F24" i="15"/>
  <c r="F25" i="15"/>
  <c r="F26" i="15"/>
  <c r="F27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9" i="15"/>
  <c r="F60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31" i="16"/>
  <c r="F32" i="16"/>
  <c r="F33" i="16"/>
  <c r="F34" i="16"/>
  <c r="F35" i="16"/>
  <c r="F36" i="16"/>
  <c r="F40" i="16"/>
  <c r="F41" i="16"/>
  <c r="F42" i="16"/>
  <c r="F43" i="16"/>
  <c r="F44" i="16"/>
  <c r="F45" i="16"/>
  <c r="F46" i="16"/>
  <c r="F47" i="16"/>
  <c r="F48" i="16"/>
  <c r="F52" i="16"/>
  <c r="F55" i="16"/>
  <c r="F56" i="16"/>
  <c r="F57" i="16"/>
  <c r="F58" i="16"/>
  <c r="F8" i="16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8" i="18"/>
  <c r="F19" i="20"/>
  <c r="F8" i="20"/>
  <c r="F9" i="20"/>
  <c r="F10" i="20"/>
  <c r="F11" i="20"/>
  <c r="F12" i="20"/>
  <c r="F16" i="20"/>
  <c r="F17" i="20"/>
  <c r="F7" i="20"/>
  <c r="F8" i="13"/>
  <c r="F9" i="13"/>
  <c r="F10" i="13"/>
  <c r="F14" i="13"/>
  <c r="F15" i="13"/>
  <c r="F16" i="13"/>
  <c r="F17" i="13"/>
  <c r="F21" i="13"/>
  <c r="F22" i="13"/>
  <c r="F23" i="13"/>
  <c r="F24" i="13"/>
  <c r="F28" i="13"/>
  <c r="F29" i="13"/>
  <c r="F30" i="13"/>
  <c r="F31" i="13"/>
  <c r="F32" i="13"/>
  <c r="F36" i="13"/>
  <c r="F37" i="13"/>
  <c r="F41" i="13"/>
  <c r="F42" i="13"/>
  <c r="F43" i="13"/>
  <c r="F44" i="13"/>
  <c r="F48" i="13"/>
  <c r="F49" i="13"/>
  <c r="F53" i="13"/>
  <c r="F54" i="13"/>
  <c r="F7" i="13"/>
  <c r="F8" i="10"/>
  <c r="F9" i="10"/>
  <c r="F10" i="10"/>
  <c r="F11" i="10"/>
  <c r="F12" i="10"/>
  <c r="F13" i="10"/>
  <c r="F14" i="10"/>
  <c r="F15" i="10"/>
  <c r="F16" i="10"/>
  <c r="F20" i="10"/>
  <c r="F21" i="10"/>
  <c r="F23" i="10"/>
  <c r="F24" i="10"/>
  <c r="F25" i="10"/>
  <c r="F26" i="10"/>
  <c r="F27" i="10"/>
  <c r="F28" i="10"/>
  <c r="F29" i="10"/>
  <c r="F30" i="10"/>
  <c r="F31" i="10"/>
  <c r="F35" i="10"/>
  <c r="F36" i="10"/>
  <c r="F37" i="10"/>
  <c r="F38" i="10"/>
  <c r="F39" i="10"/>
  <c r="F40" i="10"/>
  <c r="F44" i="10"/>
  <c r="F45" i="10"/>
  <c r="F46" i="10"/>
  <c r="F47" i="10"/>
  <c r="F51" i="10"/>
  <c r="F52" i="10"/>
  <c r="F53" i="10"/>
  <c r="F54" i="10"/>
  <c r="F58" i="10"/>
  <c r="F59" i="10"/>
  <c r="F60" i="10"/>
  <c r="F61" i="10"/>
  <c r="F65" i="10"/>
  <c r="F66" i="10"/>
  <c r="F67" i="10"/>
  <c r="F68" i="10"/>
  <c r="F69" i="10"/>
  <c r="F7" i="10"/>
  <c r="F7" i="9"/>
  <c r="F8" i="9"/>
  <c r="F9" i="9"/>
  <c r="F10" i="9"/>
  <c r="F11" i="9"/>
  <c r="F12" i="9"/>
  <c r="F13" i="9"/>
  <c r="F14" i="9"/>
  <c r="F15" i="9"/>
  <c r="F19" i="9"/>
  <c r="F20" i="9"/>
  <c r="F22" i="9"/>
  <c r="F23" i="9"/>
  <c r="F24" i="9"/>
  <c r="F25" i="9"/>
  <c r="F26" i="9"/>
  <c r="F27" i="9"/>
  <c r="F28" i="9"/>
  <c r="F29" i="9"/>
  <c r="F30" i="9"/>
  <c r="F34" i="9"/>
  <c r="F35" i="9"/>
  <c r="F36" i="9"/>
  <c r="F37" i="9"/>
  <c r="F38" i="9"/>
  <c r="F39" i="9"/>
  <c r="F43" i="9"/>
  <c r="F44" i="9"/>
  <c r="F45" i="9"/>
  <c r="F46" i="9"/>
  <c r="F52" i="9"/>
  <c r="F53" i="9"/>
  <c r="F54" i="9"/>
  <c r="F55" i="9"/>
  <c r="F59" i="9"/>
  <c r="F60" i="9"/>
  <c r="F61" i="9"/>
  <c r="F62" i="9"/>
  <c r="F66" i="9"/>
  <c r="F67" i="9"/>
  <c r="F68" i="9"/>
  <c r="F69" i="9"/>
  <c r="F70" i="9"/>
  <c r="F6" i="9"/>
  <c r="F8" i="4"/>
  <c r="F9" i="4"/>
  <c r="F10" i="4"/>
  <c r="F11" i="4"/>
  <c r="F12" i="4"/>
  <c r="F13" i="4"/>
  <c r="F14" i="4"/>
  <c r="F16" i="4"/>
  <c r="F17" i="4"/>
  <c r="F18" i="4"/>
  <c r="F19" i="4"/>
  <c r="F20" i="4"/>
  <c r="F21" i="4"/>
  <c r="F22" i="4"/>
  <c r="F23" i="4"/>
  <c r="F24" i="4"/>
  <c r="F25" i="4"/>
  <c r="F27" i="4"/>
  <c r="F28" i="4"/>
  <c r="F29" i="4"/>
  <c r="F30" i="4"/>
  <c r="F31" i="4"/>
  <c r="F32" i="4"/>
  <c r="F33" i="4"/>
  <c r="F34" i="4"/>
  <c r="F36" i="4"/>
  <c r="F37" i="4"/>
  <c r="F38" i="4"/>
  <c r="F39" i="4"/>
  <c r="F40" i="4"/>
  <c r="F41" i="4"/>
  <c r="F42" i="4"/>
  <c r="F43" i="4"/>
  <c r="F45" i="4"/>
  <c r="F46" i="4"/>
  <c r="F47" i="4"/>
  <c r="F48" i="4"/>
  <c r="F49" i="4"/>
  <c r="F50" i="4"/>
  <c r="F51" i="4"/>
  <c r="F52" i="4"/>
  <c r="F53" i="4"/>
  <c r="F55" i="4"/>
  <c r="F56" i="4"/>
  <c r="F57" i="4"/>
  <c r="F58" i="4"/>
  <c r="F59" i="4"/>
  <c r="F60" i="4"/>
  <c r="F61" i="4"/>
  <c r="F62" i="4"/>
  <c r="F63" i="4"/>
  <c r="F65" i="4"/>
  <c r="F66" i="4"/>
  <c r="F67" i="4"/>
  <c r="F68" i="4"/>
  <c r="F69" i="4"/>
  <c r="F70" i="4"/>
  <c r="F71" i="4"/>
  <c r="F72" i="4"/>
  <c r="F74" i="4"/>
  <c r="F75" i="4"/>
  <c r="F76" i="4"/>
  <c r="F77" i="4"/>
  <c r="F79" i="4"/>
  <c r="F80" i="4"/>
  <c r="F81" i="4"/>
  <c r="F83" i="4"/>
  <c r="F84" i="4"/>
  <c r="F85" i="4"/>
  <c r="F86" i="4"/>
  <c r="F87" i="4"/>
  <c r="F88" i="4"/>
  <c r="F89" i="4"/>
  <c r="F90" i="4"/>
  <c r="F91" i="4"/>
  <c r="F92" i="4"/>
  <c r="F94" i="4"/>
  <c r="F95" i="4"/>
  <c r="F96" i="4"/>
  <c r="F98" i="4"/>
  <c r="F99" i="4"/>
  <c r="F100" i="4"/>
  <c r="F101" i="4"/>
  <c r="F102" i="4"/>
  <c r="F103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40" i="4"/>
  <c r="F141" i="4"/>
  <c r="F142" i="4"/>
  <c r="F143" i="4"/>
  <c r="F144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2" i="4"/>
  <c r="F173" i="4"/>
  <c r="F174" i="4"/>
  <c r="F175" i="4"/>
  <c r="F176" i="4"/>
  <c r="F177" i="4"/>
  <c r="F178" i="4"/>
  <c r="F179" i="4"/>
  <c r="F180" i="4"/>
  <c r="F182" i="4"/>
  <c r="F183" i="4"/>
  <c r="F184" i="4"/>
  <c r="F185" i="4"/>
  <c r="F186" i="4"/>
  <c r="F187" i="4"/>
  <c r="F188" i="4"/>
  <c r="F189" i="4"/>
  <c r="F190" i="4"/>
  <c r="F191" i="4"/>
  <c r="F192" i="4"/>
  <c r="F196" i="4"/>
  <c r="F197" i="4"/>
  <c r="F198" i="4"/>
  <c r="F199" i="4"/>
  <c r="F200" i="4"/>
  <c r="F201" i="4"/>
  <c r="F202" i="4"/>
  <c r="F203" i="4"/>
  <c r="F204" i="4"/>
  <c r="F205" i="4"/>
  <c r="F206" i="4"/>
  <c r="F7" i="4"/>
  <c r="F8" i="3"/>
  <c r="F9" i="3"/>
  <c r="F10" i="3"/>
  <c r="F11" i="3"/>
  <c r="F12" i="3"/>
  <c r="F13" i="3"/>
  <c r="F14" i="3"/>
  <c r="F15" i="3"/>
  <c r="F16" i="3"/>
  <c r="F18" i="3"/>
  <c r="F19" i="3"/>
  <c r="F20" i="3"/>
  <c r="F21" i="3"/>
  <c r="F22" i="3"/>
  <c r="F23" i="3"/>
  <c r="F24" i="3"/>
  <c r="F25" i="3"/>
  <c r="F26" i="3"/>
  <c r="F27" i="3"/>
  <c r="F29" i="3"/>
  <c r="F30" i="3"/>
  <c r="F31" i="3"/>
  <c r="F32" i="3"/>
  <c r="F33" i="3"/>
  <c r="F34" i="3"/>
  <c r="F35" i="3"/>
  <c r="F36" i="3"/>
  <c r="F37" i="3"/>
  <c r="F38" i="3"/>
  <c r="F39" i="3"/>
  <c r="F41" i="3"/>
  <c r="F42" i="3"/>
  <c r="F43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60" i="3"/>
  <c r="F61" i="3"/>
  <c r="F62" i="3"/>
  <c r="F63" i="3"/>
  <c r="F64" i="3"/>
  <c r="F65" i="3"/>
  <c r="F66" i="3"/>
  <c r="F67" i="3"/>
  <c r="F68" i="3"/>
  <c r="F69" i="3"/>
  <c r="F70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2" i="3"/>
  <c r="F93" i="3"/>
  <c r="F97" i="3"/>
  <c r="F98" i="3"/>
  <c r="F99" i="3"/>
  <c r="F100" i="3"/>
  <c r="F101" i="3"/>
  <c r="F102" i="3"/>
  <c r="F103" i="3"/>
  <c r="F104" i="3"/>
  <c r="F105" i="3"/>
  <c r="F106" i="3"/>
  <c r="F7" i="3"/>
  <c r="F8" i="12"/>
  <c r="F9" i="12"/>
  <c r="F10" i="12"/>
  <c r="F11" i="12"/>
  <c r="F12" i="12"/>
  <c r="F13" i="12"/>
  <c r="F14" i="12"/>
  <c r="F15" i="12"/>
  <c r="F17" i="12"/>
  <c r="F21" i="12"/>
  <c r="F22" i="12"/>
  <c r="F23" i="12"/>
  <c r="F24" i="12"/>
  <c r="F25" i="12"/>
  <c r="F26" i="12"/>
  <c r="F27" i="12"/>
  <c r="F28" i="12"/>
  <c r="F29" i="12"/>
  <c r="F31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72" i="12"/>
  <c r="F73" i="12"/>
  <c r="F74" i="12"/>
  <c r="F75" i="12"/>
  <c r="F8" i="8"/>
  <c r="F9" i="8"/>
  <c r="F10" i="8"/>
  <c r="F11" i="8"/>
  <c r="F12" i="8"/>
  <c r="F13" i="8"/>
  <c r="F14" i="8"/>
  <c r="F15" i="8"/>
  <c r="F16" i="8"/>
  <c r="F20" i="8"/>
  <c r="F21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7" i="8"/>
  <c r="F8" i="7"/>
  <c r="F9" i="7"/>
  <c r="F10" i="7"/>
  <c r="F11" i="7"/>
  <c r="F12" i="7"/>
  <c r="F13" i="7"/>
  <c r="F14" i="7"/>
  <c r="F15" i="7"/>
  <c r="F16" i="7"/>
  <c r="F21" i="7"/>
  <c r="F22" i="7"/>
  <c r="F23" i="7"/>
  <c r="F24" i="7"/>
  <c r="F25" i="7"/>
  <c r="F26" i="7"/>
  <c r="F27" i="7"/>
  <c r="F28" i="7"/>
  <c r="F29" i="7"/>
  <c r="F30" i="7"/>
  <c r="F31" i="7"/>
  <c r="F36" i="7"/>
  <c r="F37" i="7"/>
  <c r="F38" i="7"/>
  <c r="F39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7" i="7"/>
  <c r="F244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3" i="21"/>
  <c r="F34" i="21"/>
  <c r="F35" i="21"/>
  <c r="F36" i="21"/>
  <c r="F37" i="21"/>
  <c r="F38" i="21"/>
  <c r="F39" i="21"/>
  <c r="F41" i="21"/>
  <c r="F43" i="21"/>
  <c r="F44" i="21"/>
  <c r="F45" i="21"/>
  <c r="F46" i="21"/>
  <c r="F48" i="21"/>
  <c r="F49" i="21"/>
  <c r="F50" i="21"/>
  <c r="F52" i="21"/>
  <c r="F53" i="21"/>
  <c r="F54" i="21"/>
  <c r="F55" i="21"/>
  <c r="F56" i="21"/>
  <c r="F57" i="21"/>
  <c r="F58" i="21"/>
  <c r="F60" i="21"/>
  <c r="F61" i="21"/>
  <c r="F62" i="21"/>
  <c r="F63" i="21"/>
  <c r="F64" i="21"/>
  <c r="F65" i="21"/>
  <c r="F66" i="21"/>
  <c r="F68" i="21"/>
  <c r="F69" i="21"/>
  <c r="F70" i="21"/>
  <c r="F71" i="21"/>
  <c r="F72" i="21"/>
  <c r="F73" i="21"/>
  <c r="F74" i="21"/>
  <c r="F76" i="21"/>
  <c r="F77" i="21"/>
  <c r="F78" i="21"/>
  <c r="F79" i="21"/>
  <c r="F80" i="21"/>
  <c r="F82" i="21"/>
  <c r="F83" i="21"/>
  <c r="F84" i="21"/>
  <c r="F85" i="21"/>
  <c r="F86" i="21"/>
  <c r="F87" i="21"/>
  <c r="F88" i="21"/>
  <c r="F89" i="21"/>
  <c r="F90" i="21"/>
  <c r="F92" i="21"/>
  <c r="F93" i="21"/>
  <c r="F94" i="21"/>
  <c r="F95" i="21"/>
  <c r="F96" i="21"/>
  <c r="F97" i="21"/>
  <c r="F98" i="21"/>
  <c r="F100" i="21"/>
  <c r="F102" i="21"/>
  <c r="F103" i="21"/>
  <c r="F104" i="21"/>
  <c r="F105" i="21"/>
  <c r="F107" i="21"/>
  <c r="F108" i="21"/>
  <c r="F109" i="21"/>
  <c r="F110" i="21"/>
  <c r="F111" i="21"/>
  <c r="F113" i="21"/>
  <c r="F114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8" i="21"/>
  <c r="F129" i="21"/>
  <c r="F130" i="21"/>
  <c r="F132" i="21"/>
  <c r="F133" i="21"/>
  <c r="F134" i="21"/>
  <c r="F135" i="21"/>
  <c r="F136" i="21"/>
  <c r="F138" i="21"/>
  <c r="F140" i="21"/>
  <c r="F141" i="21"/>
  <c r="F142" i="21"/>
  <c r="F143" i="21"/>
  <c r="F144" i="21"/>
  <c r="F146" i="21"/>
  <c r="F147" i="21"/>
  <c r="F148" i="21"/>
  <c r="F149" i="21"/>
  <c r="F150" i="21"/>
  <c r="F152" i="21"/>
  <c r="F154" i="21"/>
  <c r="F155" i="21"/>
  <c r="F156" i="21"/>
  <c r="F157" i="21"/>
  <c r="F158" i="21"/>
  <c r="F159" i="21"/>
  <c r="F160" i="21"/>
  <c r="F162" i="21"/>
  <c r="F163" i="21"/>
  <c r="F164" i="21"/>
  <c r="F165" i="21"/>
  <c r="F166" i="21"/>
  <c r="F167" i="21"/>
  <c r="F169" i="21"/>
  <c r="F170" i="21"/>
  <c r="F171" i="21"/>
  <c r="F172" i="21"/>
  <c r="F173" i="21"/>
  <c r="F174" i="21"/>
  <c r="F175" i="21"/>
  <c r="F177" i="21"/>
  <c r="F178" i="21"/>
  <c r="F179" i="21"/>
  <c r="F180" i="21"/>
  <c r="F181" i="21"/>
  <c r="F182" i="21"/>
  <c r="F183" i="21"/>
  <c r="F185" i="21"/>
  <c r="F186" i="21"/>
  <c r="F187" i="21"/>
  <c r="F188" i="21"/>
  <c r="F189" i="21"/>
  <c r="F191" i="21"/>
  <c r="F192" i="21"/>
  <c r="F193" i="21"/>
  <c r="F194" i="21"/>
  <c r="F195" i="21"/>
  <c r="F197" i="21"/>
  <c r="F198" i="21"/>
  <c r="F199" i="21"/>
  <c r="F200" i="21"/>
  <c r="F201" i="21"/>
  <c r="F202" i="21"/>
  <c r="F203" i="21"/>
  <c r="F207" i="21"/>
  <c r="F208" i="21"/>
  <c r="F209" i="21"/>
  <c r="F210" i="21"/>
  <c r="F211" i="21"/>
  <c r="F212" i="21"/>
  <c r="F213" i="21"/>
  <c r="F214" i="21"/>
  <c r="F215" i="21"/>
  <c r="F216" i="21"/>
  <c r="F218" i="21"/>
  <c r="F219" i="21"/>
  <c r="F220" i="21"/>
  <c r="F221" i="21"/>
  <c r="F223" i="21"/>
  <c r="F224" i="21"/>
  <c r="F225" i="21"/>
  <c r="F226" i="21"/>
  <c r="F230" i="21"/>
  <c r="F231" i="21"/>
  <c r="F232" i="21"/>
  <c r="F233" i="21"/>
  <c r="F234" i="21"/>
  <c r="F235" i="21"/>
  <c r="F239" i="21"/>
  <c r="F240" i="21"/>
  <c r="F7" i="21"/>
  <c r="F298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3" i="5"/>
  <c r="F34" i="5"/>
  <c r="F35" i="5"/>
  <c r="F36" i="5"/>
  <c r="F37" i="5"/>
  <c r="F38" i="5"/>
  <c r="F39" i="5"/>
  <c r="F41" i="5"/>
  <c r="F43" i="5"/>
  <c r="F44" i="5"/>
  <c r="F45" i="5"/>
  <c r="F46" i="5"/>
  <c r="F48" i="5"/>
  <c r="F49" i="5"/>
  <c r="F50" i="5"/>
  <c r="F52" i="5"/>
  <c r="F53" i="5"/>
  <c r="F54" i="5"/>
  <c r="F55" i="5"/>
  <c r="F56" i="5"/>
  <c r="F57" i="5"/>
  <c r="F58" i="5"/>
  <c r="F60" i="5"/>
  <c r="F61" i="5"/>
  <c r="F62" i="5"/>
  <c r="F63" i="5"/>
  <c r="F64" i="5"/>
  <c r="F65" i="5"/>
  <c r="F66" i="5"/>
  <c r="F68" i="5"/>
  <c r="F69" i="5"/>
  <c r="F70" i="5"/>
  <c r="F71" i="5"/>
  <c r="F72" i="5"/>
  <c r="F73" i="5"/>
  <c r="F74" i="5"/>
  <c r="F76" i="5"/>
  <c r="F77" i="5"/>
  <c r="F78" i="5"/>
  <c r="F79" i="5"/>
  <c r="F80" i="5"/>
  <c r="F82" i="5"/>
  <c r="F83" i="5"/>
  <c r="F84" i="5"/>
  <c r="F85" i="5"/>
  <c r="F86" i="5"/>
  <c r="F87" i="5"/>
  <c r="F88" i="5"/>
  <c r="F89" i="5"/>
  <c r="F90" i="5"/>
  <c r="F92" i="5"/>
  <c r="F93" i="5"/>
  <c r="F94" i="5"/>
  <c r="F95" i="5"/>
  <c r="F96" i="5"/>
  <c r="F97" i="5"/>
  <c r="F98" i="5"/>
  <c r="F100" i="5"/>
  <c r="F102" i="5"/>
  <c r="F103" i="5"/>
  <c r="F104" i="5"/>
  <c r="F105" i="5"/>
  <c r="F107" i="5"/>
  <c r="F108" i="5"/>
  <c r="F109" i="5"/>
  <c r="F110" i="5"/>
  <c r="F111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8" i="5"/>
  <c r="F129" i="5"/>
  <c r="F130" i="5"/>
  <c r="F132" i="5"/>
  <c r="F133" i="5"/>
  <c r="F134" i="5"/>
  <c r="F135" i="5"/>
  <c r="F136" i="5"/>
  <c r="F138" i="5"/>
  <c r="F140" i="5"/>
  <c r="F141" i="5"/>
  <c r="F142" i="5"/>
  <c r="F143" i="5"/>
  <c r="F144" i="5"/>
  <c r="F146" i="5"/>
  <c r="F147" i="5"/>
  <c r="F148" i="5"/>
  <c r="F149" i="5"/>
  <c r="F150" i="5"/>
  <c r="F152" i="5"/>
  <c r="F154" i="5"/>
  <c r="F155" i="5"/>
  <c r="F156" i="5"/>
  <c r="F157" i="5"/>
  <c r="F158" i="5"/>
  <c r="F159" i="5"/>
  <c r="F160" i="5"/>
  <c r="F162" i="5"/>
  <c r="F163" i="5"/>
  <c r="F164" i="5"/>
  <c r="F165" i="5"/>
  <c r="F166" i="5"/>
  <c r="F167" i="5"/>
  <c r="F169" i="5"/>
  <c r="F170" i="5"/>
  <c r="F171" i="5"/>
  <c r="F172" i="5"/>
  <c r="F173" i="5"/>
  <c r="F174" i="5"/>
  <c r="F175" i="5"/>
  <c r="F177" i="5"/>
  <c r="F178" i="5"/>
  <c r="F179" i="5"/>
  <c r="F180" i="5"/>
  <c r="F181" i="5"/>
  <c r="F182" i="5"/>
  <c r="F183" i="5"/>
  <c r="F185" i="5"/>
  <c r="F186" i="5"/>
  <c r="F187" i="5"/>
  <c r="F188" i="5"/>
  <c r="F189" i="5"/>
  <c r="F191" i="5"/>
  <c r="F192" i="5"/>
  <c r="F193" i="5"/>
  <c r="F194" i="5"/>
  <c r="F195" i="5"/>
  <c r="F197" i="5"/>
  <c r="F198" i="5"/>
  <c r="F199" i="5"/>
  <c r="F200" i="5"/>
  <c r="F201" i="5"/>
  <c r="F202" i="5"/>
  <c r="F203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3" i="5"/>
  <c r="F224" i="5"/>
  <c r="F225" i="5"/>
  <c r="F226" i="5"/>
  <c r="F227" i="5"/>
  <c r="F228" i="5"/>
  <c r="F229" i="5"/>
  <c r="F231" i="5"/>
  <c r="F232" i="5"/>
  <c r="F233" i="5"/>
  <c r="F234" i="5"/>
  <c r="F235" i="5"/>
  <c r="F236" i="5"/>
  <c r="F237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5" i="5"/>
  <c r="F266" i="5"/>
  <c r="F267" i="5"/>
  <c r="F268" i="5"/>
  <c r="F269" i="5"/>
  <c r="F270" i="5"/>
  <c r="F274" i="5"/>
  <c r="F275" i="5"/>
  <c r="F276" i="5"/>
  <c r="F277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7" i="5"/>
  <c r="F32" i="19"/>
  <c r="F8" i="19"/>
  <c r="F9" i="19"/>
  <c r="F10" i="19"/>
  <c r="F11" i="19"/>
  <c r="F12" i="19"/>
  <c r="F13" i="19"/>
  <c r="F14" i="19"/>
  <c r="F15" i="19"/>
  <c r="F16" i="19"/>
  <c r="F21" i="19"/>
  <c r="F22" i="19"/>
  <c r="F23" i="19"/>
  <c r="F24" i="19"/>
  <c r="F25" i="19"/>
  <c r="F26" i="19"/>
  <c r="F27" i="19"/>
  <c r="F28" i="19"/>
  <c r="F29" i="19"/>
  <c r="F30" i="19"/>
  <c r="F7" i="19"/>
  <c r="F8" i="11"/>
  <c r="F10" i="11"/>
  <c r="F11" i="11"/>
  <c r="F12" i="11"/>
  <c r="F13" i="11"/>
  <c r="F14" i="11"/>
  <c r="F15" i="11"/>
  <c r="F16" i="11"/>
  <c r="F20" i="11"/>
  <c r="F21" i="11"/>
  <c r="F22" i="11"/>
  <c r="F23" i="11"/>
  <c r="F24" i="11"/>
  <c r="F25" i="11"/>
  <c r="F26" i="11"/>
  <c r="F27" i="11"/>
  <c r="F28" i="11"/>
  <c r="F29" i="11"/>
  <c r="F77" i="12" l="1"/>
  <c r="F62" i="16"/>
  <c r="F32" i="11"/>
  <c r="F34" i="11" s="1"/>
  <c r="F63" i="16" l="1"/>
  <c r="F64" i="16" s="1"/>
  <c r="F35" i="11"/>
  <c r="F36" i="11" s="1"/>
  <c r="F49" i="23"/>
  <c r="F51" i="23" s="1"/>
  <c r="F52" i="23" l="1"/>
  <c r="F53" i="23" s="1"/>
  <c r="F246" i="21" l="1"/>
  <c r="F247" i="21" s="1"/>
  <c r="F248" i="21" s="1"/>
  <c r="F21" i="20" l="1"/>
  <c r="F22" i="20" s="1"/>
  <c r="F23" i="20" s="1"/>
  <c r="F56" i="13"/>
  <c r="F34" i="19" l="1"/>
  <c r="F35" i="19" s="1"/>
  <c r="F36" i="19" s="1"/>
  <c r="F63" i="18" l="1"/>
  <c r="F65" i="18" s="1"/>
  <c r="F66" i="18" s="1"/>
  <c r="F67" i="18" s="1"/>
  <c r="F58" i="13"/>
  <c r="F59" i="13" s="1"/>
  <c r="F60" i="13" s="1"/>
  <c r="F49" i="17"/>
  <c r="F51" i="17" s="1"/>
  <c r="F52" i="17" s="1"/>
  <c r="F53" i="17" s="1"/>
  <c r="F60" i="15"/>
  <c r="F62" i="15" s="1"/>
  <c r="F63" i="15" s="1"/>
  <c r="F64" i="15" s="1"/>
  <c r="F79" i="12"/>
  <c r="F80" i="12" s="1"/>
  <c r="F81" i="12" s="1"/>
  <c r="F71" i="10"/>
  <c r="F73" i="10" s="1"/>
  <c r="F74" i="10" s="1"/>
  <c r="F75" i="10" s="1"/>
  <c r="F73" i="9"/>
  <c r="F75" i="9" s="1"/>
  <c r="F76" i="9" s="1"/>
  <c r="F77" i="9" s="1"/>
  <c r="F49" i="8"/>
  <c r="F51" i="8" s="1"/>
  <c r="F52" i="8" s="1"/>
  <c r="F53" i="8" s="1"/>
  <c r="F67" i="7"/>
  <c r="F69" i="7" s="1"/>
  <c r="F70" i="7" s="1"/>
  <c r="F71" i="7" s="1"/>
  <c r="F300" i="5"/>
  <c r="F301" i="5" s="1"/>
  <c r="F302" i="5" s="1"/>
  <c r="F208" i="4"/>
  <c r="F210" i="4" s="1"/>
  <c r="F211" i="4" s="1"/>
  <c r="F212" i="4" s="1"/>
  <c r="F110" i="3"/>
  <c r="F112" i="3" s="1"/>
  <c r="F113" i="3" s="1"/>
  <c r="F114" i="3" s="1"/>
</calcChain>
</file>

<file path=xl/sharedStrings.xml><?xml version="1.0" encoding="utf-8"?>
<sst xmlns="http://schemas.openxmlformats.org/spreadsheetml/2006/main" count="2743" uniqueCount="926">
  <si>
    <t>EM</t>
  </si>
  <si>
    <t xml:space="preserve"> količina</t>
  </si>
  <si>
    <t>EUR / EM</t>
  </si>
  <si>
    <t>EUR</t>
  </si>
  <si>
    <t>1.</t>
  </si>
  <si>
    <t>kom</t>
  </si>
  <si>
    <t>2.</t>
  </si>
  <si>
    <t>3.</t>
  </si>
  <si>
    <t>SKUPAJ (brez DDV)</t>
  </si>
  <si>
    <t>POPUST (v EUR)</t>
  </si>
  <si>
    <t>VREDNOST  S POPUSTOM (brez DDV)</t>
  </si>
  <si>
    <t>DDV ( 22%)</t>
  </si>
  <si>
    <t>SKUPNA VREDNOST (z DDV)</t>
  </si>
  <si>
    <t>·       EKS DN 100 z obojčnim tesnilom</t>
  </si>
  <si>
    <t>·       EKS DN 150 z obojčnim tesnilom</t>
  </si>
  <si>
    <t>·       EKS DN 200 z obojčnim tesnilom</t>
  </si>
  <si>
    <t>·       EKS DN 250 z obojčnim tesnilom</t>
  </si>
  <si>
    <t>·       EKS DN 300 z obojčnim tesnilom</t>
  </si>
  <si>
    <t>·       EKS DN 350 z obojčnim tesnilom</t>
  </si>
  <si>
    <t>·       EKS DN 400 z obojčnim tesnilom</t>
  </si>
  <si>
    <t>·       EKS DN 500 z obojčnim tesnilom</t>
  </si>
  <si>
    <t>·       FF DN 100-100</t>
  </si>
  <si>
    <t>·       FF DN 100-1000</t>
  </si>
  <si>
    <t>·       FF DN 100-200</t>
  </si>
  <si>
    <t>·       FF DN 100-300</t>
  </si>
  <si>
    <t>·       FF DN 100-400</t>
  </si>
  <si>
    <t>·       FF DN 100-500</t>
  </si>
  <si>
    <t>·       FF DN 100-600</t>
  </si>
  <si>
    <t>·       FF DN 100-700</t>
  </si>
  <si>
    <t>·       FF DN 100-800</t>
  </si>
  <si>
    <t>·       FF DN 150-1000</t>
  </si>
  <si>
    <t>·       FF DN 150-200</t>
  </si>
  <si>
    <t>·       FF DN 150-300</t>
  </si>
  <si>
    <t>·       FF DN 150-500</t>
  </si>
  <si>
    <t>·       FF DN 150-600</t>
  </si>
  <si>
    <t>·       FF DN 150-700</t>
  </si>
  <si>
    <t>·       FF DN 150-800</t>
  </si>
  <si>
    <t>·       FF DN 200-1000</t>
  </si>
  <si>
    <t>·       FF DN 200-200</t>
  </si>
  <si>
    <t>·       FF DN 200-300</t>
  </si>
  <si>
    <t>·       FF DN 200-400</t>
  </si>
  <si>
    <t>·       FF DN 200-500</t>
  </si>
  <si>
    <t>·       FF DN 200-600</t>
  </si>
  <si>
    <t>·       FF DN 200-700</t>
  </si>
  <si>
    <t>·       FF DN 200-800</t>
  </si>
  <si>
    <t>·       FF DN 250-1000</t>
  </si>
  <si>
    <t>·       FF DN 250-200</t>
  </si>
  <si>
    <t>·       FF DN 250-300</t>
  </si>
  <si>
    <t>·       FF DN 250-400</t>
  </si>
  <si>
    <t>·       FF DN 250-500</t>
  </si>
  <si>
    <t>·       FF DN 250-600</t>
  </si>
  <si>
    <t>·       FF DN 250-700</t>
  </si>
  <si>
    <t>·       FF DN 250-800</t>
  </si>
  <si>
    <t>·       FF DN 300-1000</t>
  </si>
  <si>
    <t>·       FF DN300-200</t>
  </si>
  <si>
    <t>·       FF DN 300-300</t>
  </si>
  <si>
    <t>·       FF DN 300-400</t>
  </si>
  <si>
    <t>·       FF DN 300-500</t>
  </si>
  <si>
    <t>·       FF DN 300-600</t>
  </si>
  <si>
    <t>·       FF DN 300-700</t>
  </si>
  <si>
    <t>·       FF DN 300-800</t>
  </si>
  <si>
    <t>·       FF DN 50-800</t>
  </si>
  <si>
    <t>·       FF DN 50-500</t>
  </si>
  <si>
    <t>·       FF DN 50-600</t>
  </si>
  <si>
    <t>·       FF DN 65-200</t>
  </si>
  <si>
    <t>·       FF DN 65-400</t>
  </si>
  <si>
    <t>·       FF DN 80-1000</t>
  </si>
  <si>
    <t>·       FF DN 80-100</t>
  </si>
  <si>
    <t>·       FF DN 80-200</t>
  </si>
  <si>
    <t>·       FF DN 80-300</t>
  </si>
  <si>
    <t>·       FF DN 80-400</t>
  </si>
  <si>
    <t>·       FF DN 80-500</t>
  </si>
  <si>
    <t>·       FF DN 80-600</t>
  </si>
  <si>
    <t>·       FF DN 80-700</t>
  </si>
  <si>
    <t>·       FF DN 80-800</t>
  </si>
  <si>
    <t>·       FF DN 50-70 komp. gumi</t>
  </si>
  <si>
    <t>·       FF DN 65-70 komp. gumi</t>
  </si>
  <si>
    <t>·       FF DN 80-70 komp. gumi</t>
  </si>
  <si>
    <t>·       FFK DN 250-45°</t>
  </si>
  <si>
    <t>·       FFK DN 250-90°</t>
  </si>
  <si>
    <t>·       FFK DN 300-45°</t>
  </si>
  <si>
    <t>·       FFR DN 100/50</t>
  </si>
  <si>
    <t>·       FFR DN 100/65</t>
  </si>
  <si>
    <t>·       FFR DN 100/80</t>
  </si>
  <si>
    <t>·       FFR DN 150/50</t>
  </si>
  <si>
    <t>·       FFR DN 150/65</t>
  </si>
  <si>
    <t>·       FFR DN 150/100</t>
  </si>
  <si>
    <t>·       FFR DN 150/80</t>
  </si>
  <si>
    <t>·       FFR DN 200/80</t>
  </si>
  <si>
    <t>·       FFR DN 200/100</t>
  </si>
  <si>
    <t>·       FFR DN 200/150</t>
  </si>
  <si>
    <t>·       FFR DN 250/100</t>
  </si>
  <si>
    <t>·       FFR DN 250/150</t>
  </si>
  <si>
    <t>·       FFR DN 250/200</t>
  </si>
  <si>
    <t>·       FFR DN 300/150</t>
  </si>
  <si>
    <t>·       FFR DN 300/200</t>
  </si>
  <si>
    <t>·       FFR DN 300/250</t>
  </si>
  <si>
    <t>·       FFR DN 65/50</t>
  </si>
  <si>
    <t>·       FFR DN 80/50</t>
  </si>
  <si>
    <t>·       FFR DN 80/65</t>
  </si>
  <si>
    <t>·       T DN 50/50</t>
  </si>
  <si>
    <t>·       T DN 65/50</t>
  </si>
  <si>
    <t>·       T DN 80/50</t>
  </si>
  <si>
    <t>·       T DN 80/65</t>
  </si>
  <si>
    <t>·       T DN 80/80</t>
  </si>
  <si>
    <t>·       T DN 100/100</t>
  </si>
  <si>
    <t>·       T DN 100/50</t>
  </si>
  <si>
    <t>·       T DN 100/65</t>
  </si>
  <si>
    <t>·       T DN 100/80</t>
  </si>
  <si>
    <t>·       T DN 150/100</t>
  </si>
  <si>
    <t>·       T DN 150/150</t>
  </si>
  <si>
    <t>·       T DN 150/50</t>
  </si>
  <si>
    <t>·       T DN 150/65</t>
  </si>
  <si>
    <t>·       T DN 150/80</t>
  </si>
  <si>
    <t>·       T DN 200/200</t>
  </si>
  <si>
    <t>·       T DN 200/150</t>
  </si>
  <si>
    <t>·       T DN 200/100</t>
  </si>
  <si>
    <t>·       T DN 200/65</t>
  </si>
  <si>
    <t>·       T DN 200/80</t>
  </si>
  <si>
    <t>·       T DN 300/80</t>
  </si>
  <si>
    <t>·       T DN 300/100</t>
  </si>
  <si>
    <t>·       T DN 300/150</t>
  </si>
  <si>
    <t>·       T DN 300/200</t>
  </si>
  <si>
    <t>·       T DN 300/300</t>
  </si>
  <si>
    <t>·       X DN 50</t>
  </si>
  <si>
    <t>·       X DN 65</t>
  </si>
  <si>
    <t>·       X DN 80</t>
  </si>
  <si>
    <t>·       X DN 100</t>
  </si>
  <si>
    <t>·       X DN 150</t>
  </si>
  <si>
    <t>·       X DN 200</t>
  </si>
  <si>
    <t>·       X DN 250</t>
  </si>
  <si>
    <t>·       X DN 300</t>
  </si>
  <si>
    <t>·       T - kos bajonetni MMB DN 80/80</t>
  </si>
  <si>
    <t>·       T - kos bajonetni MMB DN 100/80</t>
  </si>
  <si>
    <t>·       T - kos bajonetni MMB DN 100/100</t>
  </si>
  <si>
    <t>·       T - kos bajonetni MMB DN 125/80</t>
  </si>
  <si>
    <t>·       T - kos bajonetni MMB DN 125/100</t>
  </si>
  <si>
    <t>·       T - kos bajonetni MMB DN 125/125</t>
  </si>
  <si>
    <t>·       T - kos bajonetni MMB DN 150/80</t>
  </si>
  <si>
    <t>·       T - kos bajonetni MMB DN 150/100</t>
  </si>
  <si>
    <t>·       T - kos bajonetni MMB DN 150/125</t>
  </si>
  <si>
    <t>·       T - kos bajonetni MMB DN 150/150</t>
  </si>
  <si>
    <t>·       T - kos bajonetni MMB DN 200/80</t>
  </si>
  <si>
    <t>·       T - kos bajonetni MMB DN 200/100</t>
  </si>
  <si>
    <t>·       T - kos bajonetni MMB DN 200/125</t>
  </si>
  <si>
    <t>·       T - kos bajonetni MMB DN 200/150</t>
  </si>
  <si>
    <t>·       T - kos bajonetni MMB DN 200/200</t>
  </si>
  <si>
    <t>·       T - kos bajonetni MMB DN 250/80</t>
  </si>
  <si>
    <t>·       T - kos bajonetni MMB DN 250/100</t>
  </si>
  <si>
    <t>·       T - kos bajonetni MMB DN 250/150</t>
  </si>
  <si>
    <t>·       T - kos bajonetni MMB DN 250/200</t>
  </si>
  <si>
    <t>·       T - kos bajonetni MMB DN 250/250</t>
  </si>
  <si>
    <t>·       T - kos bajonetni MMB DN 300/80</t>
  </si>
  <si>
    <t>·       T - kos bajonetni MMB DN 300/100</t>
  </si>
  <si>
    <t>·       T - kos bajonetni MMB DN 300/150</t>
  </si>
  <si>
    <t>·       T - kos bajonetni MMB DN 300/200</t>
  </si>
  <si>
    <t>·       T - kos bajonetni MMB DN 300/300</t>
  </si>
  <si>
    <t>·       Sidrna spojka bajonetna PE (varilna)      DN 80</t>
  </si>
  <si>
    <t>·       Sidrna spojka bajonetna PE (varilna)      DN 100</t>
  </si>
  <si>
    <t>·       Sidrna spojka bajonetna PE (varilna)      DN 125</t>
  </si>
  <si>
    <t>·       Sidrna spojka bajonetna PE (varilna)      DN 150</t>
  </si>
  <si>
    <t>·       Sidrna spojka bajonetna PE (varilna)      DN 200</t>
  </si>
  <si>
    <t>·       Sidrna spojka bajonetna PE (varilna)      DN 250</t>
  </si>
  <si>
    <t>·       Sidrna spojka bajonetna PE (varilna)      DN 300</t>
  </si>
  <si>
    <t>·       Vertikalno bajonetno varovalo  z manžeto DN 80</t>
  </si>
  <si>
    <t>·      Horizontalno bajonetno varovalo  DN 80</t>
  </si>
  <si>
    <t>·      Horizontalno bajonetno varovalo  DN 100</t>
  </si>
  <si>
    <t>·      Horizontalno bajonetno varovalo  DN 125</t>
  </si>
  <si>
    <t>·      Horizontalno bajonetno varovalo  DN 150</t>
  </si>
  <si>
    <t>·       Horizontalno bajonetno varovalo  DN 200</t>
  </si>
  <si>
    <t>·       Horizontalno bajonetno varovalo  DN 250</t>
  </si>
  <si>
    <t>·       Horizontalno bajonetno varovalo  DN 300</t>
  </si>
  <si>
    <t>·       Sidrna spojka bajonetna ZA NL  DN 80</t>
  </si>
  <si>
    <t>·       Sidrna spojka bajonetna ZA NL  DN 100</t>
  </si>
  <si>
    <t>·       Sidrna spojka bajonetna ZA NL  DN 125</t>
  </si>
  <si>
    <t>·       Sidrna spojka bajonetna ZA NL  DN 150</t>
  </si>
  <si>
    <t>·       Sidrna spojka bajonetna ZA NL  DN 200</t>
  </si>
  <si>
    <t>·       Sidrna spojka bajonetna ZA NL  DN 250</t>
  </si>
  <si>
    <t>·       Sidrna spojka bajonetna ZA NL  DN 300</t>
  </si>
  <si>
    <t>·       Sidrna spojka bajonetna ZA PE  DN 80</t>
  </si>
  <si>
    <t>·       Sidrna spojka bajonetna ZA PE  DN 100</t>
  </si>
  <si>
    <t>·       Sidrna spojka bajonetna ZA PE  DN 125</t>
  </si>
  <si>
    <t>·       Sidrna spojka bajonetna ZA PE  DN 150</t>
  </si>
  <si>
    <t>·       Sidrna spojka bajonetna ZA PE  DN 200</t>
  </si>
  <si>
    <t>·       Sidrna spojka bajonetna ZA PE  DN 250</t>
  </si>
  <si>
    <t>·       Sidrna spojka bajonetna ZA PE  DN 300</t>
  </si>
  <si>
    <t>·       Sidrna spojka bajonetna ZA PVC  DN 80</t>
  </si>
  <si>
    <t>·       Sidrna spojka bajonetna ZA PVC  DN 100</t>
  </si>
  <si>
    <t>·       Sidrna spojka bajonetna ZA PVC  DN 125</t>
  </si>
  <si>
    <t>·       Sidrna spojka bajonetna ZA PVC  DN 150</t>
  </si>
  <si>
    <t>·       Sidrna spojka bajonetna ZA PVC  DN 200</t>
  </si>
  <si>
    <t>·       Sidrna spojka bajonetna ZA PVC  DN 250</t>
  </si>
  <si>
    <t>·       Sidrna spojka bajonetna ZA PVC  DN 300</t>
  </si>
  <si>
    <t>·       S - kos bajonetni DN 80/215</t>
  </si>
  <si>
    <t>·       S - kos bajonetni DN 80/500</t>
  </si>
  <si>
    <t>·       S  - kosbajonetni DN 100/255</t>
  </si>
  <si>
    <t>·       S - kos bajonetni DN 100/500</t>
  </si>
  <si>
    <r>
      <t>·       S - kos bajonetni DN 125/270</t>
    </r>
    <r>
      <rPr>
        <sz val="11"/>
        <color theme="1"/>
        <rFont val="Calibri"/>
        <family val="2"/>
        <charset val="238"/>
        <scheme val="minor"/>
      </rPr>
      <t/>
    </r>
  </si>
  <si>
    <t>·       S - kos bajonetni DN 150/270</t>
  </si>
  <si>
    <t>·       S - kos bajonetni DN 200/280</t>
  </si>
  <si>
    <t>·       S - kos bajonetni DN 250/400</t>
  </si>
  <si>
    <t>·       S - kos bajonetni DN 300/425</t>
  </si>
  <si>
    <t>·       SM  - kos bajonetni DN 80/150</t>
  </si>
  <si>
    <t>·       SM  - kos bajonetni DN 80/200</t>
  </si>
  <si>
    <t>·       SM  - kos bajonetni DN 80/300</t>
  </si>
  <si>
    <t>·       SM  - kos bajonetni DN 100/360</t>
  </si>
  <si>
    <t>·       SM  - kos bajonetni DN 125/380</t>
  </si>
  <si>
    <t>·       SM  - kos bajonetni DN 150/370</t>
  </si>
  <si>
    <t>·       SM  - kos bajonetni DN 200/395</t>
  </si>
  <si>
    <t>·       F - kos bajonetni s prirobnicoDN 80</t>
  </si>
  <si>
    <t>·       F - kos bajonetni s prirobnicoDN 100</t>
  </si>
  <si>
    <t>·       F - kos bajonetni s prirobnicoDN 150</t>
  </si>
  <si>
    <t>·       F - kos bajonetni s prirobnico DN 200</t>
  </si>
  <si>
    <t>·      Križni T-kos MTT bajonetni DN 80/80</t>
  </si>
  <si>
    <t>·      Križni T-kos MTT bajonetni DN 100/100</t>
  </si>
  <si>
    <t>·      Križni T-kos MTT bajonetni DN 125/125</t>
  </si>
  <si>
    <t>·      Križni T-kos MTT bajonetni DN 150/150</t>
  </si>
  <si>
    <r>
      <t>·      Križni T-kos MTT bajonetni DN 200/200</t>
    </r>
    <r>
      <rPr>
        <sz val="11"/>
        <color theme="1"/>
        <rFont val="Calibri"/>
        <family val="2"/>
        <charset val="238"/>
        <scheme val="minor"/>
      </rPr>
      <t/>
    </r>
  </si>
  <si>
    <r>
      <t>·       R - kos bajonetni  DN 100/80</t>
    </r>
    <r>
      <rPr>
        <sz val="11"/>
        <color theme="1"/>
        <rFont val="Calibri"/>
        <family val="2"/>
        <charset val="238"/>
        <scheme val="minor"/>
      </rPr>
      <t/>
    </r>
  </si>
  <si>
    <t>·       R - kos bajonetni  DN 100/125</t>
  </si>
  <si>
    <t>·       R - kos bajonetni  DN 100/150</t>
  </si>
  <si>
    <t>·       R - kos bajonetni  DN 125/80</t>
  </si>
  <si>
    <t>·       R - kos bajonetni  DN 150/80</t>
  </si>
  <si>
    <t>·       R - kos bajonetni  DN 150/100</t>
  </si>
  <si>
    <t>·       R - kos bajonetni  DN 150/125</t>
  </si>
  <si>
    <t>·       R - kos bajonetni  DN 200/100</t>
  </si>
  <si>
    <t>·       R - kos bajonetni  DN 200/125</t>
  </si>
  <si>
    <t>·       R - kos bajonetni  DN 200/150</t>
  </si>
  <si>
    <t>·       R - kos bajonetni  DN 250/200</t>
  </si>
  <si>
    <t>·       R - kos bajonetni  DN 300/150</t>
  </si>
  <si>
    <t>·       R - kos bajonetni  DN 300/200</t>
  </si>
  <si>
    <t>·       R - kos bajonetni DN 300/250</t>
  </si>
  <si>
    <t>·      Odcepni - kos B bajonetni  DN 100/80</t>
  </si>
  <si>
    <t>·      Odcepni - kos B bajonetni  DN 150/80</t>
  </si>
  <si>
    <t>·      Odcepni - kos B bajonetni  DN 200/80</t>
  </si>
  <si>
    <t>·       EU - kos bajonetni  s prirobnico DN 80</t>
  </si>
  <si>
    <t>·       EU - kos bajonetni  s prirobnico DN 100</t>
  </si>
  <si>
    <t>·       EU - kos bajonetni  s prirobnico DN 125</t>
  </si>
  <si>
    <t>·       EU - kos bajonetni  s prirobnico DN 150</t>
  </si>
  <si>
    <t>·       EU - kos bajonetni  s prirobnico DN 200</t>
  </si>
  <si>
    <t>·      U - kos bajonetni  DN 80</t>
  </si>
  <si>
    <t>·      U - kos bajonetni  DN 100</t>
  </si>
  <si>
    <t>·      U - kos bajonetni  DN 125</t>
  </si>
  <si>
    <t>·      U - kos bajonetni  DN 150</t>
  </si>
  <si>
    <t>·      U - kos bajonetni  DN 200</t>
  </si>
  <si>
    <t>·      Lok bajonetni MMQ 90° DN 80</t>
  </si>
  <si>
    <t>·      Lok bajonetni MMQ 90° DN 100</t>
  </si>
  <si>
    <t>·      Lok bajonetni MMQ 90° DN 125</t>
  </si>
  <si>
    <t>·      Lok bajonetni MMQ 90° DN 150</t>
  </si>
  <si>
    <t>·      Lok bajonetni MMQ 90° DN 200</t>
  </si>
  <si>
    <t>·      Lok bajonetni MSQ 90° DN 80</t>
  </si>
  <si>
    <t>·      Lok bajonetni MMK 45° DN 80</t>
  </si>
  <si>
    <t>·      Lok bajonetni MMK 45° DN 100</t>
  </si>
  <si>
    <t>·      Lok bajonetni MMK 45° DN 125</t>
  </si>
  <si>
    <t>·      Lok bajonetni MMK 45° DN 150</t>
  </si>
  <si>
    <t>·      Lok bajonetni MMK 45° DN 200</t>
  </si>
  <si>
    <t>·      Lok bajonetni MSK 45° DN 80</t>
  </si>
  <si>
    <t>·      Lok bajonetni MSK 45° DN 100</t>
  </si>
  <si>
    <t>·      Lok bajonetni MSK 45° DN 125</t>
  </si>
  <si>
    <t>·      Lok bajonetni MSK 45° DN 150</t>
  </si>
  <si>
    <t>·      Lok bajonetni MSK 45° DN 200</t>
  </si>
  <si>
    <t>·      Lok bajonetni MMK 30° DN 80</t>
  </si>
  <si>
    <t>·      Lok bajonetni MMK 30° DN 100</t>
  </si>
  <si>
    <t>·      Lok bajonetni MMK 30° DN 125</t>
  </si>
  <si>
    <t>·      Lok bajonetni MMK 30° DN 150</t>
  </si>
  <si>
    <t>·      Lok bajonetni MMK 30° DN 200</t>
  </si>
  <si>
    <t>·      Lok bajonetni MMK 22° DN 80</t>
  </si>
  <si>
    <t>·      Lok bajonetni MMK 22° DN 100</t>
  </si>
  <si>
    <t>·      Lok bajonetni MMK 22° DN 125</t>
  </si>
  <si>
    <t>·      Lok bajonetni MMK 22° DN 150</t>
  </si>
  <si>
    <t>·      Lok bajonetni MMK 22° DN 200</t>
  </si>
  <si>
    <t>·      Lok bajonetni MMK 11° DN 80</t>
  </si>
  <si>
    <t>·      Lok bajonetni MMK 11° DN 100</t>
  </si>
  <si>
    <t>·      Lok bajonetni MMK 11° DN 125</t>
  </si>
  <si>
    <t>·      Lok bajonetni MMK 11° DN 150</t>
  </si>
  <si>
    <t>·      Lok bajonetni MMK 11° DN 200</t>
  </si>
  <si>
    <t>·       T - kos bajonetni z integriranim zasunom MMB DN 80/80</t>
  </si>
  <si>
    <t>·       T - kos bajonetni z integriranim zasunom MMB DN 100/80</t>
  </si>
  <si>
    <t>·       T - kos bajonetni z integriranim zasunom MMB DN 100/100</t>
  </si>
  <si>
    <t>·       T - kos bajonetni z integriranim zasunom MMB DN 125/80</t>
  </si>
  <si>
    <t>·       T - kos bajonetni z integriranim zasunom MMB DN 125/100</t>
  </si>
  <si>
    <t>·       T - kos bajonetni z integriranim zasunom MMB DN 125/125</t>
  </si>
  <si>
    <t>·       T - kos bajonetni z integriranim zasunom MMB DN 150/80</t>
  </si>
  <si>
    <t>·       T - kos bajonetni z integriranim zasunom MMB DN 150/100</t>
  </si>
  <si>
    <t>·       T - kos bajonetni z integriranim zasunom MMB DN 150/125</t>
  </si>
  <si>
    <t>·       T - kos bajonetni z integriranim zasunom MMB DN 150/150</t>
  </si>
  <si>
    <t>·       T - kos bajonetni z integriranim zasunom MMB DN 200/80</t>
  </si>
  <si>
    <t>·       T - kos bajonetni z integriranim zasunom MMB DN 200/100</t>
  </si>
  <si>
    <t>·       T - kos bajonetni z integriranim zasunom MMB DN 200/125</t>
  </si>
  <si>
    <t>·       T - kos bajonetni z integriranim zasunom MMB DN 200/150</t>
  </si>
  <si>
    <t>·       T - kos bajonetni z integriranim zasunom MMB DN 200/200</t>
  </si>
  <si>
    <t>·       EV zasun bajonetni HSM(bajonet/obojka) DN 80</t>
  </si>
  <si>
    <t>·       EV zasun bajonetni HSM(bajonet/obojka) DN 100</t>
  </si>
  <si>
    <t>·       EV zasun bajonetni HSM(bajonet/obojka) DN 125</t>
  </si>
  <si>
    <t>·       EV zasun bajonetni HSM(bajonet/obojka) DN 150</t>
  </si>
  <si>
    <t>·       EV zasun bajonetni HSM(bajonet/obojka) DN 200</t>
  </si>
  <si>
    <t>·       EV zasun bajonetni HSM(bajonet/obojka) DN 250</t>
  </si>
  <si>
    <t>·       EV zasun bajonetni HSM(bajonet/obojka) DN 300</t>
  </si>
  <si>
    <t>·       EV zasun bajonetni HSM(obojka/obojka) DN 80</t>
  </si>
  <si>
    <t>·       EV zasun bajonetni HSM(obojka/obojka) DN 100</t>
  </si>
  <si>
    <t>·       EV zasun bajonetni HSM(obojka/obojka) DN 125</t>
  </si>
  <si>
    <t>·       EV zasun bajonetni HSM(obojka/obojka) DN 150</t>
  </si>
  <si>
    <t>·       EV zasun bajonetni HSM(obojka/obojka) DN 200</t>
  </si>
  <si>
    <t>·       EV zasun bajonetni HSM(obojka/obojka) DN 250</t>
  </si>
  <si>
    <t>·       EV zasun bajonetni HSM(obojka/obojka) DN 300</t>
  </si>
  <si>
    <t>·     Vgradna garnitura za zasune DN 50 / RD= 1.00-1.45</t>
  </si>
  <si>
    <t>·     Vgradna garnitura za zasune DN 50 / RD= 1.30-2.05</t>
  </si>
  <si>
    <t>·     Vgradna garnitura za zasune DN 65-80 / RD= 1.00-1.40</t>
  </si>
  <si>
    <t>·     Vgradna garnitura za zasune DN 65-80 / RD= 1.30-2.00</t>
  </si>
  <si>
    <t>·     Vgradna garnitura za zasune DN 100 / RD= 1.00-1.30</t>
  </si>
  <si>
    <t>·     Vgradna garnitura za zasune DN 100 / RD= 1.30-2.00</t>
  </si>
  <si>
    <t>·     Vgradna garnitura za zasune DN 125-150 / RD= 1.00-1.30</t>
  </si>
  <si>
    <t>·     Vgradna garnitura za zasune DN 125-150 / RD= 1.30-1.90</t>
  </si>
  <si>
    <t>·     Vgradna garnitura za zasune DN 200 / RD= 1.05-1.35</t>
  </si>
  <si>
    <t>·     Vgradna garnitura za zasune DN 200 / RD= 1.30-1.85</t>
  </si>
  <si>
    <t>·     Vgradna garnitura za zasune DN 250 / RD= 1.20-1.50</t>
  </si>
  <si>
    <t>·     Vgradna garnitura za zasune DN 250 / RD= 1.40-1.80</t>
  </si>
  <si>
    <t>·     Vgradna garnitura za zasune DN 300 / RD= 1.25-1.50</t>
  </si>
  <si>
    <t>·     Vgradna garnitura za zasune DN 300 / RD= 1.50-1.80</t>
  </si>
  <si>
    <t>·     Vgradna garnitura za zasune DN 300 / RD= 2.00-2.50</t>
  </si>
  <si>
    <t>·     Vgradna garnitura za zasune DN 350 / RD= 1.25-1.45</t>
  </si>
  <si>
    <t>·     Vgradna garnitura za zasune DN 350 / RD= 1.50-1.80</t>
  </si>
  <si>
    <t>·     Vgradna garnitura za zasune DN 350 / RD= 2.00-2.50</t>
  </si>
  <si>
    <t>·     Vgradna garnitura za zasune DN 400 / RD= 1.50-1.80</t>
  </si>
  <si>
    <t>·     Vgradna garnitura za zasune DN 400 / RD= 2.00-2.50</t>
  </si>
  <si>
    <t>·     Vgradna garnitura za zasune DN 500 / RD= 1.90-2.20</t>
  </si>
  <si>
    <t>·     Vgradna garnitura za zasune DN 500 / RD= 2.20-2.80</t>
  </si>
  <si>
    <t>·     Vgradna garnitura za zasune DN 500 / RD= 2.80-4.00</t>
  </si>
  <si>
    <t>m1</t>
  </si>
  <si>
    <t>m’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</si>
  <si>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</si>
  <si>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Spojka za PE, PVC sidrna / dvojna</t>
  </si>
  <si>
    <t>m</t>
  </si>
  <si>
    <t>kos</t>
  </si>
  <si>
    <t>kg</t>
  </si>
  <si>
    <t>DOBAVA IN SERVIS VODOMEROV</t>
  </si>
  <si>
    <t>·       FF DN 125-1000</t>
  </si>
  <si>
    <t>·       FF DN 125-200</t>
  </si>
  <si>
    <t>·       FF DN 125-300</t>
  </si>
  <si>
    <t>·       FF DN 125-500</t>
  </si>
  <si>
    <t>·       FF DN 125-600</t>
  </si>
  <si>
    <t>·       FF DN 125-700</t>
  </si>
  <si>
    <t>·       FF DN 125-800</t>
  </si>
  <si>
    <t>·       FFR DN 125/80</t>
  </si>
  <si>
    <t>·       FFR DN 125/100</t>
  </si>
  <si>
    <t>·       X DN 125</t>
  </si>
  <si>
    <t>m2</t>
  </si>
  <si>
    <t>SPOJKA - UNIVERZALNA (dvojna - "DV")</t>
  </si>
  <si>
    <t>SPOJKA - UNIVERZALNA (enojna - "E")</t>
  </si>
  <si>
    <t>ZA VODOMER 3/4" Z LTŽ POKROVOM</t>
  </si>
  <si>
    <t>ZA VODOMER 3/4" Z LTŽ POKROVOM + RT</t>
  </si>
  <si>
    <t>ZA VODOMER 3/4" Z LTŽ POKROVOM + VP</t>
  </si>
  <si>
    <t>ZA 2 X VODOMER 3/4" Z LTŽ POKROVOM</t>
  </si>
  <si>
    <t>ZA 2 X VODOMER 3/4" Z LTŽ POKROVOM + 2 X RT</t>
  </si>
  <si>
    <t>ZA 3 X VODOMER 3/4" Z LTŽ POKROVOM</t>
  </si>
  <si>
    <t>POKROV LTŽ ZA VODOMER 3/4"</t>
  </si>
  <si>
    <t>POKROV LTŽ ZA 2 X VODOMER 3/4"</t>
  </si>
  <si>
    <t>POKROV LTŽ ZA 3 X VODOMER 3/4"</t>
  </si>
  <si>
    <t>POKROV LTŽ ZA VODOMER 1"</t>
  </si>
  <si>
    <t>POKROV LTŽ ZA VODOMER 6/4"</t>
  </si>
  <si>
    <t>POKROV IZOLACIJA ZA VODOMER 3/4"</t>
  </si>
  <si>
    <t>POKROV IZOLACIJA ZA  2 X VODOMER 3/4"</t>
  </si>
  <si>
    <t>POKROV IZOLACIJA ZA  3 X VODOMER 3/4"</t>
  </si>
  <si>
    <t>POKROV IZOLACIJA ZA VODOMER 1"</t>
  </si>
  <si>
    <t>POKROV IZOLACIJA ZA VODOMER 6/4"</t>
  </si>
  <si>
    <t>OBROČ ZA ZAŠČITO POKROVA PRI VGRADNJI JAŠKA 3/4" V ASFALT, BETON IN PODOBNO</t>
  </si>
  <si>
    <t>·       FF DN 100-mont. demont.(MDK)</t>
  </si>
  <si>
    <t>·       FF DN 125-mont. demont.(MDK)</t>
  </si>
  <si>
    <t>·       FF DN 150-mont. demont.(MDK)</t>
  </si>
  <si>
    <t>·       FF DN 200-mont. demont.(MDK)</t>
  </si>
  <si>
    <t>·       FF DN 250-mont. demont.(MDK)</t>
  </si>
  <si>
    <t>·       FF DN 50-mont. demont.(MDK)</t>
  </si>
  <si>
    <t>·       FF DN 65 – mont.demont.(MDK)</t>
  </si>
  <si>
    <t>·       FF DN 80-mont. demont.(MDK)</t>
  </si>
  <si>
    <r>
      <t>·       FFK DN 100-45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</si>
  <si>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</si>
  <si>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125-45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</si>
  <si>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125-90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</si>
  <si>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</si>
  <si>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</si>
  <si>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</si>
  <si>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</si>
  <si>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300-90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</si>
  <si>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</si>
  <si>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</si>
  <si>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65-45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</si>
  <si>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65-90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</si>
  <si>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</si>
  <si>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80-90</t>
    </r>
    <r>
      <rPr>
        <vertAlign val="superscript"/>
        <sz val="16"/>
        <rFont val="Calibri"/>
        <family val="2"/>
        <charset val="238"/>
        <scheme val="minor"/>
      </rPr>
      <t>0</t>
    </r>
  </si>
  <si>
    <t>SKLOP 10</t>
  </si>
  <si>
    <t>SKLOP 11</t>
  </si>
  <si>
    <t>SKLOP 12</t>
  </si>
  <si>
    <t>SKLOP 13</t>
  </si>
  <si>
    <t>SKLOP 14</t>
  </si>
  <si>
    <t>SKLOP 15</t>
  </si>
  <si>
    <t>SKLOP 16</t>
  </si>
  <si>
    <t xml:space="preserve">obojčno - sidrno </t>
  </si>
  <si>
    <t>·      Lok bajonetni MMK 45° DN 300</t>
  </si>
  <si>
    <t>·      Lok bajonetni MMK 45° DN 250</t>
  </si>
  <si>
    <t>·      Lok bajonetni MSK 45° DN 250</t>
  </si>
  <si>
    <t>·      Lok bajonetni MMK 30° DN 250</t>
  </si>
  <si>
    <t>·      Lok bajonetni MMK 30° DN 300</t>
  </si>
  <si>
    <t>·      Lok bajonetni MMK 22° DN 250</t>
  </si>
  <si>
    <t>·      Lok bajonetni MMK 22° DN 300</t>
  </si>
  <si>
    <t>ZASUNI IN OPREMA ZA ZAHTEVNE POGOJE</t>
  </si>
  <si>
    <t>4.</t>
  </si>
  <si>
    <t>5.</t>
  </si>
  <si>
    <t>6.</t>
  </si>
  <si>
    <t>·       Univerzalna sidrna spojka EMS DN 80</t>
  </si>
  <si>
    <t>·       Univerzalna sidrna spojka EMS DN 100</t>
  </si>
  <si>
    <t>·       Univerzalna sidrna spojka EMS DN 125</t>
  </si>
  <si>
    <t>·       Univerzalna sidrna spojka EMS DN 150</t>
  </si>
  <si>
    <t>·       Univerzalna sidrna spojka EMS DN 200</t>
  </si>
  <si>
    <t>·      Čep bajonetni končni DN 80</t>
  </si>
  <si>
    <t>·      Čep bajonetni končni DN 100</t>
  </si>
  <si>
    <t>·      Čep bajonetni končni DN 125</t>
  </si>
  <si>
    <t>·      Čep bajonetni končni DN 150</t>
  </si>
  <si>
    <t>·      Čep bajonetni končni DN 200</t>
  </si>
  <si>
    <t>·      Čep bajonetni končni (vtični) DN 80</t>
  </si>
  <si>
    <t>·      Čep bajonetni končni (vtični) DN 100</t>
  </si>
  <si>
    <t>·      Čep bajonetni končni (vtični) DN 125</t>
  </si>
  <si>
    <t>·      Čep bajonetni končni (vtični) DN 150</t>
  </si>
  <si>
    <t>·      Čep bajonetni končni (vtični) DN 200</t>
  </si>
  <si>
    <t>·      Čep bajonetni končni (vtični) DN 250</t>
  </si>
  <si>
    <t>·      Čep bajonetni končni (vtični) DN 300</t>
  </si>
  <si>
    <t>·      Cestna kapa Ø 160-180</t>
  </si>
  <si>
    <t>·      Plošča podložna (poliamid)</t>
  </si>
  <si>
    <t>·     EV DN 50</t>
  </si>
  <si>
    <t>·     EV DN 65</t>
  </si>
  <si>
    <t>·     EV DN 100</t>
  </si>
  <si>
    <t>·     EV DN 125</t>
  </si>
  <si>
    <t>·     EV DN 150</t>
  </si>
  <si>
    <t>·     EV DN 200</t>
  </si>
  <si>
    <t>·     EV DN 300</t>
  </si>
  <si>
    <t>·     EV DN 350</t>
  </si>
  <si>
    <t>·     EV DN 400</t>
  </si>
  <si>
    <t>·     EV DN 500</t>
  </si>
  <si>
    <t>·      Podaljšek cestne kape 20 mm</t>
  </si>
  <si>
    <t>·      Podaljšek cestne kape 30 mm</t>
  </si>
  <si>
    <r>
      <t xml:space="preserve">·     DN 63 / </t>
    </r>
    <r>
      <rPr>
        <sz val="16"/>
        <rFont val="Calibri"/>
        <family val="2"/>
        <charset val="238"/>
        <scheme val="minor"/>
      </rPr>
      <t>34</t>
    </r>
  </si>
  <si>
    <t>·     DN 90 / 34</t>
  </si>
  <si>
    <t>·     DN 90 / 46</t>
  </si>
  <si>
    <t>·     DN 110 / 34</t>
  </si>
  <si>
    <t>·     DN 110 / 46</t>
  </si>
  <si>
    <t>·     DN 125 / 34</t>
  </si>
  <si>
    <t>·     DN 125 / 46</t>
  </si>
  <si>
    <t>·     DN 160/34</t>
  </si>
  <si>
    <t>·     DN 160/46</t>
  </si>
  <si>
    <t>·     DN 225/46</t>
  </si>
  <si>
    <t>·     UNI navrt. Zasun ZAK 46</t>
  </si>
  <si>
    <t>·     UNI navrt. Zasun ZAK 34</t>
  </si>
  <si>
    <t>·    DN 34 / 32</t>
  </si>
  <si>
    <t>·    DN 34 / 40</t>
  </si>
  <si>
    <t>·    DN 46 / 32</t>
  </si>
  <si>
    <t>·    DN 46 / 40</t>
  </si>
  <si>
    <t>·    DN 46 / 50</t>
  </si>
  <si>
    <t>·    DN 46 / 63</t>
  </si>
  <si>
    <t>·    DN 90 / 34</t>
  </si>
  <si>
    <t>·    DN 90 / 46</t>
  </si>
  <si>
    <t>·    DN 110 / 34</t>
  </si>
  <si>
    <t>·    DN 110 / 46</t>
  </si>
  <si>
    <t>·    1"</t>
  </si>
  <si>
    <t>·    1⅟₄</t>
  </si>
  <si>
    <t>·    1⅟₂</t>
  </si>
  <si>
    <t>·    2"</t>
  </si>
  <si>
    <t>·    Vgradbena garnitura za navrtalni oklep 0.70-1.10</t>
  </si>
  <si>
    <t>·    Vgradbena garnitura za navrtalni oklep 1.00-1.50</t>
  </si>
  <si>
    <t>·    Vgradbena garnitura za navrtalni oklep 1.10-1.70</t>
  </si>
  <si>
    <t>·    Vgradbena garnitura za navrtalni oklep 1.30-2.00</t>
  </si>
  <si>
    <t>·    Vgradbena garnitura za navrtalni oklep 1.50-2.50</t>
  </si>
  <si>
    <t>·    Cestna kapa Φ 110-120</t>
  </si>
  <si>
    <t>·    Plošča podložna (poliamid)</t>
  </si>
  <si>
    <t>·     Streme vulkanizirano_ duktil 80</t>
  </si>
  <si>
    <t>·     Streme vulkanizirano_ duktil 100</t>
  </si>
  <si>
    <t>·     Streme vulkanizirano_ duktil 125</t>
  </si>
  <si>
    <t>·     Streme vulkanizirano_ duktil 150</t>
  </si>
  <si>
    <t>·     Streme vulkanizirano_ duktil 200</t>
  </si>
  <si>
    <t>·     Streme vulkanizirano_ duktil 250</t>
  </si>
  <si>
    <t>·     Streme vulkanizirano_ duktil 300</t>
  </si>
  <si>
    <t>·     Streme vulkanizirano_ duktil 350</t>
  </si>
  <si>
    <t>·     Streme vulkanizirano_ duktil 400</t>
  </si>
  <si>
    <r>
      <t xml:space="preserve">·    DN 63 / </t>
    </r>
    <r>
      <rPr>
        <sz val="16"/>
        <rFont val="Calibri"/>
        <family val="2"/>
        <charset val="238"/>
        <scheme val="minor"/>
      </rPr>
      <t>34</t>
    </r>
  </si>
  <si>
    <t>·    DN 125 / 34</t>
  </si>
  <si>
    <t>·    DN 125 / 46</t>
  </si>
  <si>
    <t>·    DN 160/34</t>
  </si>
  <si>
    <t>·    DN 160/46</t>
  </si>
  <si>
    <t>·    DN 225/46</t>
  </si>
  <si>
    <t>·    Podaljšek cestne kape 20 mm</t>
  </si>
  <si>
    <t>·    Podaljšek cestne kape 30 mm</t>
  </si>
  <si>
    <t>·    Streme vulkanizirano_ duktil 80</t>
  </si>
  <si>
    <t>·    Streme vulkanizirano_ duktil 100</t>
  </si>
  <si>
    <t>·    Streme vulkanizirano_ duktil 125</t>
  </si>
  <si>
    <t>·    Streme vulkanizirano_ duktil 150</t>
  </si>
  <si>
    <t>·    Streme vulkanizirano_ duktil 200</t>
  </si>
  <si>
    <t>·    Streme vulkanizirano_ duktil 250</t>
  </si>
  <si>
    <t>·    Streme vulkanizirano_ duktil 300</t>
  </si>
  <si>
    <t>·    Streme vulkanizirano_ duktil 350</t>
  </si>
  <si>
    <t>·    Streme vulkanizirano_ duktil 400</t>
  </si>
  <si>
    <t>·    UNI navrt. Zasun ZAK 46</t>
  </si>
  <si>
    <t>·    UNI navrt. Zasun ZAK 34</t>
  </si>
  <si>
    <t xml:space="preserve">·    Plošča podložna (poliamid) </t>
  </si>
  <si>
    <t>·    DN 80</t>
  </si>
  <si>
    <t>·    DN 100</t>
  </si>
  <si>
    <t>·    DN 125</t>
  </si>
  <si>
    <t>·    DN 150</t>
  </si>
  <si>
    <t>·    DN 200</t>
  </si>
  <si>
    <t>·    DN 250</t>
  </si>
  <si>
    <t>·    DN 300</t>
  </si>
  <si>
    <t>·    DN 350</t>
  </si>
  <si>
    <t>·    DN 400</t>
  </si>
  <si>
    <t>·    DN 500</t>
  </si>
  <si>
    <t>·    32 mm</t>
  </si>
  <si>
    <t xml:space="preserve">·    40 mm </t>
  </si>
  <si>
    <t>·    50 mm</t>
  </si>
  <si>
    <t>·    63 mm</t>
  </si>
  <si>
    <t>·    75 mm</t>
  </si>
  <si>
    <t>·    90 mm</t>
  </si>
  <si>
    <t>·    110 mm</t>
  </si>
  <si>
    <t>·    125 mm</t>
  </si>
  <si>
    <t>·    T kos DN 063-063</t>
  </si>
  <si>
    <t>·    T kos DN 090-063</t>
  </si>
  <si>
    <t>·    T kos DN 090-090</t>
  </si>
  <si>
    <t>·    T kos DN 110-063</t>
  </si>
  <si>
    <t>·    T kos DN 110-090</t>
  </si>
  <si>
    <t>·    T kos DN 110-110</t>
  </si>
  <si>
    <t>·    T kos DN 125-063</t>
  </si>
  <si>
    <t>·    T kos DN 125-090</t>
  </si>
  <si>
    <t>·    T kos DN 125-125</t>
  </si>
  <si>
    <t>·    R kos DN 090-063</t>
  </si>
  <si>
    <t>·    R kos DN 110-063</t>
  </si>
  <si>
    <t>·    R kos DN 110-090</t>
  </si>
  <si>
    <t>·    R kos DN 125-063</t>
  </si>
  <si>
    <t>·    R kos DN 125-090</t>
  </si>
  <si>
    <t xml:space="preserve">·    TIP    DN  80        </t>
  </si>
  <si>
    <t xml:space="preserve">·    TIP    DN  100      </t>
  </si>
  <si>
    <t xml:space="preserve">·    TIP    DN  150     </t>
  </si>
  <si>
    <t xml:space="preserve">·    TIP    DN  200     </t>
  </si>
  <si>
    <t xml:space="preserve">·    TIP    DN  250      </t>
  </si>
  <si>
    <t xml:space="preserve">·    TIP    DN  300      </t>
  </si>
  <si>
    <t xml:space="preserve">·    TIP   DN    50      </t>
  </si>
  <si>
    <t xml:space="preserve">·    TIP   DN    65       </t>
  </si>
  <si>
    <t xml:space="preserve">·    TIP   DN    80       </t>
  </si>
  <si>
    <t xml:space="preserve">·    TIP   DN  100       </t>
  </si>
  <si>
    <t xml:space="preserve">·    TIP   DN  125      </t>
  </si>
  <si>
    <t xml:space="preserve">·    TIP   DN  150       </t>
  </si>
  <si>
    <t xml:space="preserve">·    TIP   DN  200      </t>
  </si>
  <si>
    <t xml:space="preserve">·    TIP   DN  250       </t>
  </si>
  <si>
    <t xml:space="preserve">·    TIP   DN  300       </t>
  </si>
  <si>
    <t xml:space="preserve">·    TIP   DN  350     </t>
  </si>
  <si>
    <t xml:space="preserve">·    TIP   DN  400       </t>
  </si>
  <si>
    <t>·    DN 50/63</t>
  </si>
  <si>
    <t>·    DN 65/75</t>
  </si>
  <si>
    <t>·    DN 80/90</t>
  </si>
  <si>
    <t>·    DN 100/110</t>
  </si>
  <si>
    <t>·    DN 125/125</t>
  </si>
  <si>
    <t>·    DN 125/140</t>
  </si>
  <si>
    <t>·    DN 150/160</t>
  </si>
  <si>
    <t>·    DN 180/150</t>
  </si>
  <si>
    <t>·    DN 200/200</t>
  </si>
  <si>
    <t>·    DN 200/225</t>
  </si>
  <si>
    <t>·    DN 250/250</t>
  </si>
  <si>
    <t>·    DN 300/315</t>
  </si>
  <si>
    <t>·    DA  63/ 63  PN16</t>
  </si>
  <si>
    <t>·    DA  75/ 75  PN16</t>
  </si>
  <si>
    <t>·    DA  90/ 90  PN16</t>
  </si>
  <si>
    <t>·    DA 110/110 PN16</t>
  </si>
  <si>
    <t>·    DA 125/125 PN16</t>
  </si>
  <si>
    <t>·    DA 140/140 PN16</t>
  </si>
  <si>
    <t>·    DA 160/160 PN16</t>
  </si>
  <si>
    <t>·    DA 180/180 PN16</t>
  </si>
  <si>
    <t>·    DA 200/200 PN16</t>
  </si>
  <si>
    <t>·    DA 225/225 PN16</t>
  </si>
  <si>
    <t>·    DA 250/250 PN16</t>
  </si>
  <si>
    <t>·    DA 280/280 PN16</t>
  </si>
  <si>
    <t>·    DA 315/315 PN16</t>
  </si>
  <si>
    <t>·    Distančnik 100 / 200</t>
  </si>
  <si>
    <t>·    Distančnik 150 / 250</t>
  </si>
  <si>
    <t>·    Distančnik 200 / 300</t>
  </si>
  <si>
    <t>·    Manšeta 100 / 200</t>
  </si>
  <si>
    <t>·    Manšeta 150 / 250</t>
  </si>
  <si>
    <t>·    Manšeta 200 / 300</t>
  </si>
  <si>
    <t>·    Polnilo za tablico - številka</t>
  </si>
  <si>
    <t>·    Polnilo za tablico - črka</t>
  </si>
  <si>
    <t>·    Polnilo za tablico - prazno</t>
  </si>
  <si>
    <t>·    Vodomer DN 50</t>
  </si>
  <si>
    <t>·    Vodomer DN 80</t>
  </si>
  <si>
    <t>·    Vodomer DN 100</t>
  </si>
  <si>
    <t>·    Vodomer DN 150</t>
  </si>
  <si>
    <t>·    Vodomer DN 15</t>
  </si>
  <si>
    <t>·    Vodomer DN 20</t>
  </si>
  <si>
    <t>·    Vodomer DN 25</t>
  </si>
  <si>
    <t>·    Vodomer DN 30</t>
  </si>
  <si>
    <t>·    Vodomer DN 40</t>
  </si>
  <si>
    <t>·    DN 15</t>
  </si>
  <si>
    <t>·    DN 20</t>
  </si>
  <si>
    <t>·    DN 25</t>
  </si>
  <si>
    <t>·    DN 30</t>
  </si>
  <si>
    <t>·    DN 40</t>
  </si>
  <si>
    <t>·    Tesnilo za vodomer DN 15</t>
  </si>
  <si>
    <t>·    Tesnilo za vodomer DN 20</t>
  </si>
  <si>
    <t>·    Tesnilo za vodomer DN 25</t>
  </si>
  <si>
    <t>·    Tesnilo za vodomer DN 30</t>
  </si>
  <si>
    <t>·    Tesnilo za vodomer DN 40</t>
  </si>
  <si>
    <t>·    Tesnilo za vodomer DN 50</t>
  </si>
  <si>
    <t>·    Plombirna žica</t>
  </si>
  <si>
    <t>·    Plombe</t>
  </si>
  <si>
    <t>·    Vodomer kombinirani DN 50</t>
  </si>
  <si>
    <t>·    Vodomer kombinirani DN 80</t>
  </si>
  <si>
    <t>·    Vodomer kombinirani DN 100</t>
  </si>
  <si>
    <t>·    Vodomer kombinirani DN 150</t>
  </si>
  <si>
    <t>·       E DN 80</t>
  </si>
  <si>
    <t>·       E DN 100</t>
  </si>
  <si>
    <t>·       E DN 125</t>
  </si>
  <si>
    <t>·       E DN 150</t>
  </si>
  <si>
    <t>·       E DN 200</t>
  </si>
  <si>
    <t>·       E DN 250</t>
  </si>
  <si>
    <t>·       E DN 300</t>
  </si>
  <si>
    <t>·       E DN 350</t>
  </si>
  <si>
    <t>·       E DN 400</t>
  </si>
  <si>
    <t>·       E DN 500</t>
  </si>
  <si>
    <t>·       F DN 80</t>
  </si>
  <si>
    <t>·       F DN 100</t>
  </si>
  <si>
    <t>·       F DN 125</t>
  </si>
  <si>
    <t>·       F DN 150</t>
  </si>
  <si>
    <t>·       F DN 200</t>
  </si>
  <si>
    <t>·       F DN 250</t>
  </si>
  <si>
    <t>·       F DN 300</t>
  </si>
  <si>
    <t>·       F DN 350</t>
  </si>
  <si>
    <t>·       F DN 400</t>
  </si>
  <si>
    <t>·       F DN 500</t>
  </si>
  <si>
    <t>·       FF DN 80-250</t>
  </si>
  <si>
    <t>·       FF DN 100-250</t>
  </si>
  <si>
    <t>·       FF DN 150-250</t>
  </si>
  <si>
    <t>·       FF DN 200-250</t>
  </si>
  <si>
    <t>·       FFK DN 50/45°</t>
  </si>
  <si>
    <t>·       FFK DN 50/90°</t>
  </si>
  <si>
    <t>·       FFK DN 80/45°</t>
  </si>
  <si>
    <t>·       FFK DN 80/90°</t>
  </si>
  <si>
    <t>·       FFK DN 100/45°</t>
  </si>
  <si>
    <t>·       FFK DN 100/90°</t>
  </si>
  <si>
    <t>·       FFK DN 125/45°</t>
  </si>
  <si>
    <t>·       FFK DN 125/90°</t>
  </si>
  <si>
    <t>·       FFK DN 150/45°</t>
  </si>
  <si>
    <t>·       FFK DN 150/90°</t>
  </si>
  <si>
    <t>·       FFK DN 200/45°</t>
  </si>
  <si>
    <t>·       FFK DN 200/90°</t>
  </si>
  <si>
    <t>·       FFK DN 300/45°</t>
  </si>
  <si>
    <t>·       FFK DN 300/90°</t>
  </si>
  <si>
    <t>·       T DN 65/65</t>
  </si>
  <si>
    <t>·       T DN 125/80</t>
  </si>
  <si>
    <t>·       T DN 125/100</t>
  </si>
  <si>
    <t>·       N  DN 80</t>
  </si>
  <si>
    <t>·       N DN 100</t>
  </si>
  <si>
    <t>·       DN 80</t>
  </si>
  <si>
    <t>·       DN 100</t>
  </si>
  <si>
    <t>·       DN 125</t>
  </si>
  <si>
    <t>·       DN 150</t>
  </si>
  <si>
    <t>·       DN 200</t>
  </si>
  <si>
    <t>·       DN 250</t>
  </si>
  <si>
    <t>·       DN 300</t>
  </si>
  <si>
    <t>·       DN 350</t>
  </si>
  <si>
    <t>·       DN 400</t>
  </si>
  <si>
    <t>·       DN 500</t>
  </si>
  <si>
    <t>·       XR DN 50-2’’</t>
  </si>
  <si>
    <t>·       XR DN 65-2’’</t>
  </si>
  <si>
    <t>·       XR DN 80 -2’’</t>
  </si>
  <si>
    <t>·       XR DN 100-2’’</t>
  </si>
  <si>
    <t>·       XR DN 100-3’’</t>
  </si>
  <si>
    <t>·       XR DN 125-2’’</t>
  </si>
  <si>
    <t>·       XR DN 125-3’’</t>
  </si>
  <si>
    <t>·       XR DN 150-2’’</t>
  </si>
  <si>
    <t>·       XR DN 150-3’’</t>
  </si>
  <si>
    <t>·       XR DN 200-2’’</t>
  </si>
  <si>
    <t>·       XR DN 200-3’’</t>
  </si>
  <si>
    <t xml:space="preserve">·      Zračnik bajonetni podzemni DN 80 RD=1,00    </t>
  </si>
  <si>
    <t xml:space="preserve">·      Zračnik bajonetni podzemni DN 80 RD=1,25 </t>
  </si>
  <si>
    <t>·      Menjalna garnitura za podzemni zračnik  (ALU ohišje, 0-16 bar,         brezstopenjsko odzračevanje (max. 700 m3/h), s funkcijo preprečevanja podtlaka)</t>
  </si>
  <si>
    <t>·       Kapa cestna za PH (ovalna)</t>
  </si>
  <si>
    <t>·       Kapa cestna za teleskopski hidrant</t>
  </si>
  <si>
    <t>·       N - kos bajonetni MMN DN 80/80</t>
  </si>
  <si>
    <t>·       N - kos bajonetni MMN DN 100/80</t>
  </si>
  <si>
    <t>·       N - kos bajonetni EN z prirobnico DN 80/80</t>
  </si>
  <si>
    <t>·       N - kos bajonetni EN z prirobnico DN 100/80</t>
  </si>
  <si>
    <t>·       EV DN 50</t>
  </si>
  <si>
    <t>·       EV DN 65</t>
  </si>
  <si>
    <t>·       EV DN 80</t>
  </si>
  <si>
    <t>·       EV DN 100</t>
  </si>
  <si>
    <t>·       EV DN 125</t>
  </si>
  <si>
    <t>·       EV DN 150</t>
  </si>
  <si>
    <t>·       EV DN 200</t>
  </si>
  <si>
    <t>·       EV DN 300</t>
  </si>
  <si>
    <t>·       EV DN 350</t>
  </si>
  <si>
    <t>·       EV DN 400</t>
  </si>
  <si>
    <t>·       EV DN 500</t>
  </si>
  <si>
    <t>·       EV DN 100/80</t>
  </si>
  <si>
    <t>·       EV DN 150/80</t>
  </si>
  <si>
    <t>·       EV DN 125/100</t>
  </si>
  <si>
    <t>·       EV DN 150/100</t>
  </si>
  <si>
    <t>·       EV DN 200/100</t>
  </si>
  <si>
    <t>·       EV DN 200/150</t>
  </si>
  <si>
    <t>·       EV DN 250/150</t>
  </si>
  <si>
    <t>·       EV DN 300/150</t>
  </si>
  <si>
    <t>·       EV DN 250/200</t>
  </si>
  <si>
    <t>·       EV DN 300/200</t>
  </si>
  <si>
    <t>·       EV DN 300/250</t>
  </si>
  <si>
    <t>·    Varilna prirobnica DN 63</t>
  </si>
  <si>
    <t>·    Varilna prirobnica DN 90</t>
  </si>
  <si>
    <t>·    Varilna prirobnica DN 110</t>
  </si>
  <si>
    <t>·    Varilna prirobnica DN 125</t>
  </si>
  <si>
    <t>·    Leteča prirobnica DN 63</t>
  </si>
  <si>
    <t>·    Leteča prirobnica. DN 90</t>
  </si>
  <si>
    <t>·    Leteča prirobnica DN 110</t>
  </si>
  <si>
    <t>·    Leteča prirobnica DN 125</t>
  </si>
  <si>
    <t>·    Varilna spojka DN 63</t>
  </si>
  <si>
    <t>·    Varilna spojka DN 90</t>
  </si>
  <si>
    <t>·    Varilna spojka DN 110</t>
  </si>
  <si>
    <t>·    Varilna spojka DN 125</t>
  </si>
  <si>
    <t>·    Koleno DN 063-090</t>
  </si>
  <si>
    <t>·    Koleno DN 090-090</t>
  </si>
  <si>
    <t>·    Koleno DN 110-090</t>
  </si>
  <si>
    <t>·    Koleno DN 125-090</t>
  </si>
  <si>
    <t>·    Koleno DN 063-045</t>
  </si>
  <si>
    <t>·    Koleno DN 090-045</t>
  </si>
  <si>
    <t>·    Koleno DN 110-045</t>
  </si>
  <si>
    <t>·    Koleno DN 125-045</t>
  </si>
  <si>
    <r>
      <t>·      Menjalna garnitura za podzemni zračnik  (POM</t>
    </r>
    <r>
      <rPr>
        <sz val="16"/>
        <color rgb="FFFF0000"/>
        <rFont val="Calibri"/>
        <family val="2"/>
        <charset val="238"/>
        <scheme val="minor"/>
      </rPr>
      <t xml:space="preserve"> </t>
    </r>
    <r>
      <rPr>
        <sz val="16"/>
        <rFont val="Calibri"/>
        <family val="2"/>
        <charset val="238"/>
        <scheme val="minor"/>
      </rPr>
      <t>ohišje, 0-16 bar,         brezstopenjsko odzračevanje (max. 700 m3/h), s funkcijo preprečevanja podtlaka)</t>
    </r>
  </si>
  <si>
    <t>·      Plošča podložna (poliamid)</t>
  </si>
  <si>
    <t>·       PH bajonetni DN 80/RD=1,00</t>
  </si>
  <si>
    <t>Dobava stremen in navrtalnih oklepov za cevi iz nodularne litine.</t>
  </si>
  <si>
    <t>Dobava vrtljiih kolen (360º).</t>
  </si>
  <si>
    <t>Dobava navrtalnih oklepov za cevi iz PVC in PE z zaporo.</t>
  </si>
  <si>
    <t>7.</t>
  </si>
  <si>
    <t>CEVI IZ PE MATERIALA IN OPREMA</t>
  </si>
  <si>
    <t>SPOJKE</t>
  </si>
  <si>
    <t xml:space="preserve">Dobava cevnih spojk za različne tipe cevi, ki imajo vgrajene varovalne segmente, ki varujejo spojko proti izvleku in nalegajo/pritiskajo na cev ob zategovanju vijakov, ki stiskajo tesnilo. </t>
  </si>
  <si>
    <t xml:space="preserve">Dobava cevnih spojk za  PE in PVC cevi, ki imajo vgrajene varovalne segmente, ki varujejo spojko proti izvleku in nalegajo/pritiskajo na cev ob zategovanju vijakov, ki stiskajo tesnilo. </t>
  </si>
  <si>
    <t xml:space="preserve"> OBJEMKE, DISTANČNIKI IN OZNAČEVALNI MATERIAL ZA VZDRŽEVANJE VODOVODA</t>
  </si>
  <si>
    <t>ZA VODOMER 3/4" Z LTŽ  POKROVOM (brez inštalacije)</t>
  </si>
  <si>
    <t>ZA VODOMER 1" Z LTŽ  POKROVOM (brez inštalacije)</t>
  </si>
  <si>
    <t>ZA VODOMER 1" Z LTŽ POKROVOM</t>
  </si>
  <si>
    <t>NASTAVEK ZA ZAKLEPANJE JAŠKA (brez žabice)</t>
  </si>
  <si>
    <t>KLJUČ ZA ZAKLEP POKROVA VODOMERNEGA JAŠKA</t>
  </si>
  <si>
    <t>·       Lovilec nečistoč DN 65</t>
  </si>
  <si>
    <t>·       Lovilec nečistoč DN 50</t>
  </si>
  <si>
    <t>·       Lovilec nečistoč DN 80</t>
  </si>
  <si>
    <t>·       Lovilec nečistoč DN 100</t>
  </si>
  <si>
    <t>·       Lovilec nečistoč DN 125</t>
  </si>
  <si>
    <t>·       Tesnilo prirobnično DN 65</t>
  </si>
  <si>
    <t>·       Tesnilo prirobnično DN 80</t>
  </si>
  <si>
    <t>·       Tesnilo prirobnično DN 100</t>
  </si>
  <si>
    <t>·       Tesnilo prirobnično DN 125</t>
  </si>
  <si>
    <t>·       Tesnilo prirobnično DN 150</t>
  </si>
  <si>
    <t>·       Tesnilo prirobnično DN 200</t>
  </si>
  <si>
    <t>·       Tesnilo prirobnično DN 300</t>
  </si>
  <si>
    <t>·       Tesnilo prirobnično DN 400</t>
  </si>
  <si>
    <t>·       Tesnilo prirobnično DN 500</t>
  </si>
  <si>
    <t>·       Tesnilo prirobnično DN 50</t>
  </si>
  <si>
    <t>·       Tesnilo prirobnično DN 250</t>
  </si>
  <si>
    <t>·       EU - kos bajonetni  reducirni s prirobnico DN 150/100</t>
  </si>
  <si>
    <t>·       SM  - kos bajonetni  s PE nastavkom  DN 80/90</t>
  </si>
  <si>
    <t>Dobava ravnih zasunov za hišne priključke z notranjim navojem.</t>
  </si>
  <si>
    <t>·       Kapa cestna za zračnik</t>
  </si>
  <si>
    <t>·       Plošča podložna za cestno kapo  zračnika</t>
  </si>
  <si>
    <t xml:space="preserve">·       Drenažni element za NH </t>
  </si>
  <si>
    <t>·       Plošča podložna za cestno kapo PH (ovalna)</t>
  </si>
  <si>
    <t>Spojka za PE, PVC sidrna / prirobnična - enojna</t>
  </si>
  <si>
    <t>·    PVC označevalna tablica za hidrant  prazna</t>
  </si>
  <si>
    <t>·    PVC označevalna tablica za armature  prazna</t>
  </si>
  <si>
    <t xml:space="preserve">·    Pritrdilna plošča za hidrantno tablico </t>
  </si>
  <si>
    <t>·    Pritrdilna plošča za armaturno tablico</t>
  </si>
  <si>
    <t>·    ALU označevalna tablica za armature  prazna</t>
  </si>
  <si>
    <t>·    Opozorilni trak iz trdega PE modre barve, (širina 80 mm, debelina 0,15 mm) z ponavljajočim napisom POZOR VODOVOD, v črni barvi 250m - kolut</t>
  </si>
  <si>
    <t>Dobava vodomernih jaškov z minimalnim notranjm premerom DN 500 mm in minimalne višine 1000 mm. Ustrezati morajo tehničnim zahtevam jaška. Oznaka RT pomeni: reducir tlaka oziroma reducirni ventil. Oznaka VP pomeni: jašek ima vgrajeno kroglično vrtno pipo na izhodni cevi za vodomerom.</t>
  </si>
  <si>
    <t>ELEMENT ZA POVIŠANJE JAŠKA VIŠINSKO PRILAGODLJIV</t>
  </si>
  <si>
    <t>POKROV ZA VODOMERNI JAŠEK NOSILNOST 12,5 ton, Z OKROGLIM BETONSKIM PRSTANOM.</t>
  </si>
  <si>
    <t>ZASUNI IN OPREMA ZA  NEZAHTEVNE  POGOJE</t>
  </si>
  <si>
    <t>8.</t>
  </si>
  <si>
    <t>FAZONSKI KOSI IZ NODULARNE LITINE IN OPREMA</t>
  </si>
  <si>
    <t xml:space="preserve"> OPREMA ZA VODOVODNE PRIKLJUČKE ZA ZAHTEVNE POGOJE</t>
  </si>
  <si>
    <t xml:space="preserve"> OPREMA ZA VODOVODNE PRIKLJUČKE ZA NEZAHTEVNE POGOJE</t>
  </si>
  <si>
    <t xml:space="preserve"> HIDRANTI IN ZRAČNIKI ZA ZAHTEVNE POGOJE</t>
  </si>
  <si>
    <t>SKLOP 02</t>
  </si>
  <si>
    <t>SKLOP 06</t>
  </si>
  <si>
    <t>SKLOP 05</t>
  </si>
  <si>
    <t>SKLOP 03</t>
  </si>
  <si>
    <t>SKLOP 09</t>
  </si>
  <si>
    <t>SKLOP 07</t>
  </si>
  <si>
    <t>SKLOP 08</t>
  </si>
  <si>
    <t>SKLOP 01</t>
  </si>
  <si>
    <t>SKLOP 04</t>
  </si>
  <si>
    <t xml:space="preserve"> CEVI IZ NODULARNE LITINE - ZUNANJA ZAŠČITA 200g/m2</t>
  </si>
  <si>
    <t xml:space="preserve"> CEVI IZ NODULARNE LITINE - ZUNANJA ZAŠČITA 400g/m2</t>
  </si>
  <si>
    <r>
      <t>Dobava vodovodnih cevi za pitno vodo: z obojko, iz nodularne litine, sidrni razstavljivi (VRS)</t>
    </r>
    <r>
      <rPr>
        <b/>
        <sz val="16"/>
        <color rgb="FFFF000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>spoj:</t>
    </r>
  </si>
  <si>
    <t>Dobava vodovodnih cevi za pitno vodo: z obojko, iz nodularne litine, nesidrni spoj:</t>
  </si>
  <si>
    <t>Dobava vodovodnih cevi za pitno vodo: z obojko, iz nodularne litine, PN16, standardni spoj:</t>
  </si>
  <si>
    <t>Tesnila za cevi iz nodularne litine:</t>
  </si>
  <si>
    <t>Dobava cestnih kap in opreme:</t>
  </si>
  <si>
    <t>Dobava bajonetnih fazonskih kosov in opreme:</t>
  </si>
  <si>
    <t>Dobava bajonetnih fazonskih kosov z integriranim zasunom:</t>
  </si>
  <si>
    <t>Dobava vgradnih garnitur, ki ustrezajo tipu zapornih armatur, pritrditev vgradne garniture brez dodatnega fiksiranja z zatičem (bajonet ali navoj):</t>
  </si>
  <si>
    <t>Dobava prirobničnih EV zasunov za pitno vodo:</t>
  </si>
  <si>
    <t>Dobava prirobničnih reduciranih zasunov:</t>
  </si>
  <si>
    <t>Dobava vgradnih garnitur, ki ustrezajo tipu zapornih armatur:</t>
  </si>
  <si>
    <t>Dobava elektrovarilnega materiala:</t>
  </si>
  <si>
    <t>Dobava obojčno prirobničnih fazonskih kosov za pitno vodo iz nodularne litine:</t>
  </si>
  <si>
    <t>Dobava tesnil za pitno vodo: medprirobnično,  armirano (z ustreznim togim kovinskim vložkom):</t>
  </si>
  <si>
    <t>Dobava prirobničnih fazonskih kosov:</t>
  </si>
  <si>
    <t>Dobava tesnil za pitno vodo (medprirobnična):</t>
  </si>
  <si>
    <t xml:space="preserve"> FAZONSKI KOSI IZ LTŽ MATERIALA IN OPREMA</t>
  </si>
  <si>
    <t>Dobava cestnih kap za hišne priključke in opreme:</t>
  </si>
  <si>
    <t>Dobava navrtalnega oklepa za cevi iz PVC in PE:</t>
  </si>
  <si>
    <t>Dobava teleskopskih vgradnih garnitur:</t>
  </si>
  <si>
    <t>Dobava navrtalnih oklepov za cevi iz PVC in PE, z nožasto zapornim ventilom za pitno vodo:</t>
  </si>
  <si>
    <t>Dobava stremen in navrtalnih oklepov za cevi iz nodularne litine:</t>
  </si>
  <si>
    <t>Dobava  kolen, bajonetni priključek za spajanje z navrtalnim oklepom (brez vijačenja), hitra spojka za spajanje z PE cevjo, za pitno vodo, PN10, notranja in zunanja epoxi zaščita - prašno barvano:</t>
  </si>
  <si>
    <t>Dobava navrtalnih oklepov za cevi iz PVC in PE, z zaporo:</t>
  </si>
  <si>
    <t>Dobava ravnih zasunov za hišne priključke z notranjim navojem:</t>
  </si>
  <si>
    <t>Dobava cestnih kap za hišne priključke in oprema:</t>
  </si>
  <si>
    <t>Dobava hidrantov in opreme:</t>
  </si>
  <si>
    <t>Dobava zračnikov  za pitno vodo in opreme:</t>
  </si>
  <si>
    <t>Dobava izpiralnih garnitur:</t>
  </si>
  <si>
    <t>·      Zračnik prirobnični podzemni DN 80 RD=1,00</t>
  </si>
  <si>
    <t xml:space="preserve">·       Zračnik dvofunkcijski DN 80 </t>
  </si>
  <si>
    <t xml:space="preserve">·       Zračnik dvofunkcijski DN 100 </t>
  </si>
  <si>
    <t xml:space="preserve">·       Zračnik dvofunkcijski DN 150 </t>
  </si>
  <si>
    <t xml:space="preserve">·       Zračnik dvofunkcijski DN 200 </t>
  </si>
  <si>
    <t>·      Cestna kapa za zračnik</t>
  </si>
  <si>
    <t>·      Plošča podložna za cestno kapo  zračnika</t>
  </si>
  <si>
    <t>·      Zračnik prirobnični podzemni DN 50 RD=1,00</t>
  </si>
  <si>
    <t>Dobava cestnih kap za odzračevalne in izpiralne garniture:</t>
  </si>
  <si>
    <t>·       Kapa cestna za izpiralno garnituro</t>
  </si>
  <si>
    <t>·       Plošča podložna za cestno kapo izpiralne garniture</t>
  </si>
  <si>
    <t>Dobava podzemnih dvofunkcijskih zračnikov  za pitno vodo in opreme:</t>
  </si>
  <si>
    <t>Dobava dvofunkcijskih zračnikov  za pitno vodo in opreme:</t>
  </si>
  <si>
    <t>·       DN 50 / RD=1,00 s prirobnico</t>
  </si>
  <si>
    <t>·       DN 80 / RD=1,00 s prirobnico</t>
  </si>
  <si>
    <t>·       D 63 / RD=1,00 s 90° kolenom in hitro spojko za spajanje s PE cevjo</t>
  </si>
  <si>
    <t>Dobava podzemnih hidrantov in opreme:</t>
  </si>
  <si>
    <t>·       Podložna plošča za cestno kapo PHT</t>
  </si>
  <si>
    <t>·       Drenažni element za PH in PHT</t>
  </si>
  <si>
    <t>Dobava cestnih kap za teleskopske podzemne hidrante in opreme:</t>
  </si>
  <si>
    <t>Dobava teleskopskih podzemnih hidrantov in opreme:</t>
  </si>
  <si>
    <t>·       Drenažni element za PHT</t>
  </si>
  <si>
    <t>·       Drenažni element za PH</t>
  </si>
  <si>
    <t>Dobava cestnih kap za podzemne hidrante in opreme:</t>
  </si>
  <si>
    <t>5.1.</t>
  </si>
  <si>
    <t>5.2.</t>
  </si>
  <si>
    <t>Dobava objemk:</t>
  </si>
  <si>
    <t>Dobava označevalnega materiala:</t>
  </si>
  <si>
    <t xml:space="preserve">Dobava večnatočnih malih vodomerov in opreme:                                                                       </t>
  </si>
  <si>
    <t>Dobava kombiniranih velikih vodomerov:</t>
  </si>
  <si>
    <t>Nepovratni ventil PVC - montaža v ohišje vodomera:</t>
  </si>
  <si>
    <t>Tesnila in oprema za vodomere:</t>
  </si>
  <si>
    <t>Servisiranje malih večnatočnih vodomerov:</t>
  </si>
  <si>
    <t>Servisiranje velikih, kombiniranih vodomerov:</t>
  </si>
  <si>
    <t>Dobava distančnikov in manšet:</t>
  </si>
  <si>
    <t>Dobava opozorilnega traku:</t>
  </si>
  <si>
    <t>Dobava stebričkov in sider:</t>
  </si>
  <si>
    <t xml:space="preserve"> HIDRANTI ZA NEZAHTEVNE POGOJE</t>
  </si>
  <si>
    <t>SKLOP 17</t>
  </si>
  <si>
    <t xml:space="preserve"> BAJONETNI FAZONSKI KOSI IN OPREMA ZA ZAHTEVNE POGOJE</t>
  </si>
  <si>
    <t xml:space="preserve"> BAJONETNI FAZONSKI KOSI IN OPREMA ZA NEZAHTEVNE POGOJE</t>
  </si>
  <si>
    <t>·      Plošča podložna</t>
  </si>
  <si>
    <r>
      <t>Dobava polietilenskih cevi PE 100  PN-16 bar RC</t>
    </r>
    <r>
      <rPr>
        <b/>
        <sz val="16"/>
        <rFont val="Calibri"/>
        <family val="2"/>
        <charset val="238"/>
        <scheme val="minor"/>
      </rPr>
      <t>:</t>
    </r>
  </si>
  <si>
    <r>
      <t>Dobava polietilenskih cevi PE 100  PN-16 bar RC</t>
    </r>
    <r>
      <rPr>
        <b/>
        <sz val="16"/>
        <rFont val="Calibri"/>
        <family val="2"/>
        <charset val="238"/>
        <scheme val="minor"/>
      </rPr>
      <t xml:space="preserve"> z dodanim aluminijastim slojem:</t>
    </r>
  </si>
  <si>
    <t>·       PHT prirobnični DN 80 RD= 1,25</t>
  </si>
  <si>
    <t>·       PH prirobnični DN 80 RD= 0,77</t>
  </si>
  <si>
    <t>·       PH prirobnični DN 80 RD= 1,00</t>
  </si>
  <si>
    <t>·       PH prirobnični DN 80 RD= 1,25</t>
  </si>
  <si>
    <t>·       PH prirobnični DN 80 L= 730mm</t>
  </si>
  <si>
    <t>·       PH prirobnični DN 80 L= 980mm</t>
  </si>
  <si>
    <t>·       NH prirobnični DN 80 H= 1780mm - NELOMLJIVI</t>
  </si>
  <si>
    <t>·       NH prirobnični DN 80 H= 2280mm - NELOMLJIVI</t>
  </si>
  <si>
    <t>·       NH prirobnični DN 80 H= 1780mm - LOMLJIVI</t>
  </si>
  <si>
    <t>·       NH prirobnični DN 80 H= 2280mm - LOMLJIVI</t>
  </si>
  <si>
    <t>·       PH bajonetni DN 80/RD=1,25</t>
  </si>
  <si>
    <t>·       PH bajonetni DN 80/RD=0,79</t>
  </si>
  <si>
    <t>·       PHT bajonetni DN 80/RD=1,25 ( Teleskopski)</t>
  </si>
  <si>
    <t>·       NH bajonetni DN 80/RD=1,25</t>
  </si>
  <si>
    <t xml:space="preserve">·      Plošča podložna </t>
  </si>
  <si>
    <t>V kolutu:</t>
  </si>
  <si>
    <t>V palicah po 6,0m:</t>
  </si>
  <si>
    <t>Dobava zaščitnih PE dvoslojnih rebrastih cevi (kolut):</t>
  </si>
  <si>
    <t>SKLOP 18</t>
  </si>
  <si>
    <t xml:space="preserve"> VODOMERNI JAŠKI IN OPREMA ZA NEZAHTEVNE POGOJE</t>
  </si>
  <si>
    <t xml:space="preserve"> VODOMERNI JAŠKI IN OPREMA ZA ZAHTEVNE POGOJE</t>
  </si>
  <si>
    <t>ZA VODOMER 3/4" S POKROVOM IZ UMETNE MASE (brez inštalacije)</t>
  </si>
  <si>
    <t>ZA VODOMER 1" S POKROVOM IZ UMETNE MASE (brez inštalacije)</t>
  </si>
  <si>
    <t>ZA VODOMER 3/4" S POKROVOM IZ UMETNE MASE</t>
  </si>
  <si>
    <t>ZA VODOMER 3/4" S POKROVOM IZ UMETNE MASE + RT</t>
  </si>
  <si>
    <t>ZA VODOMER 3/4" S POKROVOM IZ UMETNE MASE + VP</t>
  </si>
  <si>
    <t>ZA 2 X VODOMER 3/4" S POKROVOM IZ UMETNE MASE</t>
  </si>
  <si>
    <t>ZA 2 X VODOMER 3/4" S POKROVOM IZ UMETNE MASE + 2 X RT</t>
  </si>
  <si>
    <t>ZA 3 X VODOMER 3/4" S POKROVOM IZ UMETNE MASE</t>
  </si>
  <si>
    <t>ZA VODOMER 1" S POKROVOM IZ UMETNE MASE</t>
  </si>
  <si>
    <t>ZA VODOMER 6/4" S POKROVOM IZ UMETNE MASE</t>
  </si>
  <si>
    <t>POKROV IZ UMETNE MASE ZA VODOMER 3/4"</t>
  </si>
  <si>
    <t>POKROV IZ UMETNE MASE ZA 2 X VODOMER 3/4"</t>
  </si>
  <si>
    <t>POKROV IZ UMETNE MASE ZA 3 X VODOMER 3/4"</t>
  </si>
  <si>
    <t>POKROV IZ UMETNE MASE ZA VODOMER 1"</t>
  </si>
  <si>
    <t>POKROV IZ UMETNE MASE ZA VODOMER 6/4"</t>
  </si>
  <si>
    <t>·    Objemka reparaturna  1'' (33-37 mm), l= 100 mm</t>
  </si>
  <si>
    <t>·    Objemka reparaturna  63 (59-64 mm), l= 200 mm</t>
  </si>
  <si>
    <t>·    Objemka reparaturna 75 (63-68 mm), l= 200 mm</t>
  </si>
  <si>
    <t>·    Objemka reparaturna 82 (82-91 mm), l= 200 mm</t>
  </si>
  <si>
    <t>·    Objemka reparaturna 95 (95-102 mm), l= 200 mm</t>
  </si>
  <si>
    <t>·    Objemka reparaturna  104 (104-112 mm), l= 315 mm</t>
  </si>
  <si>
    <t>·    Objemka reparaturna  115 (115-125 mm), l= 315 mm</t>
  </si>
  <si>
    <t>·    Objemka reparaturna  131 ( 129- 139 mm), l= 250 mm</t>
  </si>
  <si>
    <t>·    Objemka reparaturna  151 (153-161 mm), l= 250 mm</t>
  </si>
  <si>
    <t>·    Objemka reparaturna  190 (192-200 mm), l= 575 mm</t>
  </si>
  <si>
    <t>·    Objemka reparaturna  215 (215-225 mm), l= 315 mm</t>
  </si>
  <si>
    <t>·    Objemka reparaturna  233 (233-240 mm), l= 250 mm</t>
  </si>
  <si>
    <t>·    Objemka reparaturna  250 (246-255 mm), l= 315 mm</t>
  </si>
  <si>
    <t>·    Objemka reparaturna  269 (269-280 mm), l= 250 mm</t>
  </si>
  <si>
    <t xml:space="preserve">·    Objemka reparaturna  285 (286-292 mm), l= 575 mm </t>
  </si>
  <si>
    <t>·    Objemka reparaturna  306 (306-315 mm), l= 315 mm</t>
  </si>
  <si>
    <t>·    Objemka reparaturna  315 (315-325 mm), l= 315 mm</t>
  </si>
  <si>
    <t>·    Objemka reparaturna 345 (345-355 mm), l= 315 mm</t>
  </si>
  <si>
    <t>·    Objemka reparaturna 400 (397-407 mm), l= 575 mm</t>
  </si>
  <si>
    <t>·    Objemka reparaturna 500, dvodelna (505-523 mm), l= 575 mm</t>
  </si>
  <si>
    <r>
      <t xml:space="preserve">·    Objemka dvodelna ALU za pritrjevanje na steber </t>
    </r>
    <r>
      <rPr>
        <sz val="16"/>
        <color indexed="8"/>
        <rFont val="Calibri"/>
        <family val="2"/>
        <charset val="238"/>
      </rPr>
      <t>Ø48, Ø60</t>
    </r>
  </si>
  <si>
    <r>
      <t xml:space="preserve">·    Steber za opozorilno tablico-pocinkan </t>
    </r>
    <r>
      <rPr>
        <sz val="16"/>
        <color indexed="8"/>
        <rFont val="Calibri"/>
        <family val="2"/>
        <charset val="238"/>
      </rPr>
      <t>Ø48 / 2500</t>
    </r>
  </si>
  <si>
    <r>
      <t xml:space="preserve">·    Steber za opozorilno tablico-pocinkan </t>
    </r>
    <r>
      <rPr>
        <sz val="16"/>
        <color indexed="8"/>
        <rFont val="Calibri"/>
        <family val="2"/>
        <charset val="238"/>
      </rPr>
      <t>Ø60 / 2500</t>
    </r>
  </si>
  <si>
    <r>
      <t xml:space="preserve">·    Sidro pocinkano za pritrditev stebra </t>
    </r>
    <r>
      <rPr>
        <sz val="16"/>
        <color indexed="8"/>
        <rFont val="Calibri"/>
        <family val="2"/>
        <charset val="238"/>
      </rPr>
      <t>Ø48 s pritrdilno prirobnico</t>
    </r>
  </si>
  <si>
    <r>
      <t xml:space="preserve">·    Sidro pocinkano za pritrditev stebra </t>
    </r>
    <r>
      <rPr>
        <sz val="16"/>
        <color indexed="8"/>
        <rFont val="Calibri"/>
        <family val="2"/>
        <charset val="238"/>
      </rPr>
      <t>Ø60 s pritrdilno prirobnico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</si>
</sst>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_-* #,##0\ _S_I_T_-;\-* #,##0\ _S_I_T_-;_-* &quot;-&quot;??\ _S_I_T_-;_-@_-"/>
    <numFmt numFmtId="166" formatCode="_-* #,##0.00\ _S_I_T_-;\-* #,##0.00\ _S_I_T_-;_-* \-??\ _S_I_T_-;_-@_-"/>
    <numFmt numFmtId="167" formatCode="_-* #,##0\ _S_I_T_-;\-* #,##0\ _S_I_T_-;_-* \-??\ _S_I_T_-;_-@_-"/>
    <numFmt numFmtId="168" formatCode="#,##0.00\ [$€-1]"/>
    <numFmt numFmtId="169" formatCode="#,##0.00_ ;\-#,##0.00\ 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indexed="8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vertAlign val="superscript"/>
      <sz val="16"/>
      <name val="Calibri"/>
      <family val="2"/>
      <charset val="238"/>
      <scheme val="minor"/>
    </font>
    <font>
      <sz val="16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6"/>
      <name val="Calibri"/>
      <family val="2"/>
      <charset val="238"/>
    </font>
    <font>
      <sz val="16"/>
      <name val="Calibri"/>
      <family val="2"/>
      <charset val="238"/>
    </font>
    <font>
      <b/>
      <sz val="16"/>
      <color indexed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6" fontId="2" fillId="0" borderId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61">
    <xf numFmtId="0" fontId="0" fillId="0" borderId="0" xfId="0"/>
    <xf numFmtId="164" fontId="5" fillId="0" borderId="1" xfId="4" applyNumberFormat="1" applyFont="1" applyBorder="1" applyAlignment="1" applyProtection="1">
      <alignment horizontal="right"/>
      <protection locked="0"/>
    </xf>
    <xf numFmtId="4" fontId="5" fillId="3" borderId="2" xfId="2" applyNumberFormat="1" applyFont="1" applyFill="1" applyBorder="1" applyProtection="1">
      <protection locked="0"/>
    </xf>
    <xf numFmtId="4" fontId="5" fillId="0" borderId="2" xfId="2" applyNumberFormat="1" applyFont="1" applyBorder="1" applyProtection="1">
      <protection locked="0"/>
    </xf>
    <xf numFmtId="4" fontId="5" fillId="0" borderId="5" xfId="2" applyNumberFormat="1" applyFont="1" applyBorder="1" applyProtection="1"/>
    <xf numFmtId="169" fontId="5" fillId="0" borderId="2" xfId="5" applyNumberFormat="1" applyFont="1" applyFill="1" applyBorder="1" applyAlignment="1" applyProtection="1">
      <alignment horizontal="right"/>
    </xf>
    <xf numFmtId="169" fontId="5" fillId="0" borderId="0" xfId="5" applyNumberFormat="1" applyFont="1" applyFill="1" applyBorder="1" applyAlignment="1" applyProtection="1">
      <alignment horizontal="right"/>
    </xf>
    <xf numFmtId="2" fontId="5" fillId="0" borderId="1" xfId="4" applyNumberFormat="1" applyFont="1" applyFill="1" applyBorder="1" applyAlignment="1" applyProtection="1">
      <alignment horizontal="right"/>
      <protection locked="0"/>
    </xf>
    <xf numFmtId="2" fontId="5" fillId="0" borderId="1" xfId="4" applyNumberFormat="1" applyFont="1" applyFill="1" applyBorder="1" applyProtection="1"/>
    <xf numFmtId="4" fontId="5" fillId="0" borderId="10" xfId="5" applyNumberFormat="1" applyFont="1" applyFill="1" applyBorder="1" applyAlignment="1" applyProtection="1">
      <alignment horizontal="right"/>
    </xf>
    <xf numFmtId="4" fontId="5" fillId="0" borderId="1" xfId="4" applyNumberFormat="1" applyFont="1" applyFill="1" applyBorder="1" applyAlignment="1" applyProtection="1">
      <alignment horizontal="right"/>
      <protection locked="0"/>
    </xf>
    <xf numFmtId="4" fontId="5" fillId="0" borderId="1" xfId="4" applyNumberFormat="1" applyFont="1" applyFill="1" applyBorder="1" applyProtection="1"/>
    <xf numFmtId="4" fontId="5" fillId="0" borderId="1" xfId="5" applyNumberFormat="1" applyFont="1" applyFill="1" applyBorder="1" applyAlignment="1" applyProtection="1">
      <alignment horizontal="right"/>
    </xf>
    <xf numFmtId="4" fontId="7" fillId="0" borderId="1" xfId="0" applyNumberFormat="1" applyFont="1" applyBorder="1" applyProtection="1">
      <protection locked="0"/>
    </xf>
    <xf numFmtId="4" fontId="6" fillId="0" borderId="1" xfId="0" applyNumberFormat="1" applyFont="1" applyBorder="1" applyProtection="1"/>
    <xf numFmtId="4" fontId="6" fillId="0" borderId="1" xfId="7" applyNumberFormat="1" applyFont="1" applyBorder="1" applyProtection="1">
      <protection locked="0"/>
    </xf>
    <xf numFmtId="4" fontId="6" fillId="0" borderId="1" xfId="4" applyNumberFormat="1" applyFont="1" applyBorder="1" applyProtection="1"/>
    <xf numFmtId="2" fontId="5" fillId="0" borderId="1" xfId="4" applyNumberFormat="1" applyFont="1" applyBorder="1" applyAlignment="1" applyProtection="1">
      <alignment horizontal="right"/>
      <protection locked="0"/>
    </xf>
    <xf numFmtId="2" fontId="5" fillId="0" borderId="0" xfId="4" applyNumberFormat="1" applyFont="1" applyFill="1" applyBorder="1" applyAlignment="1" applyProtection="1">
      <alignment horizontal="right"/>
      <protection locked="0"/>
    </xf>
    <xf numFmtId="4" fontId="6" fillId="0" borderId="6" xfId="0" applyNumberFormat="1" applyFont="1" applyBorder="1" applyProtection="1"/>
    <xf numFmtId="4" fontId="5" fillId="0" borderId="1" xfId="4" applyNumberFormat="1" applyFont="1" applyBorder="1" applyAlignment="1" applyProtection="1">
      <alignment horizontal="right"/>
      <protection locked="0"/>
    </xf>
    <xf numFmtId="4" fontId="5" fillId="0" borderId="1" xfId="4" applyNumberFormat="1" applyFont="1" applyBorder="1" applyProtection="1"/>
    <xf numFmtId="0" fontId="7" fillId="0" borderId="0" xfId="0" applyFont="1"/>
    <xf numFmtId="167" fontId="5" fillId="0" borderId="2" xfId="5" applyNumberFormat="1" applyFont="1" applyFill="1" applyBorder="1" applyAlignment="1" applyProtection="1">
      <alignment horizontal="right"/>
    </xf>
    <xf numFmtId="2" fontId="5" fillId="0" borderId="5" xfId="2" applyNumberFormat="1" applyFont="1" applyBorder="1" applyProtection="1"/>
    <xf numFmtId="4" fontId="5" fillId="0" borderId="2" xfId="5" applyNumberFormat="1" applyFont="1" applyFill="1" applyBorder="1" applyAlignment="1" applyProtection="1">
      <alignment horizontal="right"/>
    </xf>
    <xf numFmtId="4" fontId="5" fillId="0" borderId="2" xfId="5" applyNumberFormat="1" applyFont="1" applyFill="1" applyBorder="1" applyAlignment="1" applyProtection="1">
      <alignment horizontal="right"/>
      <protection locked="0"/>
    </xf>
    <xf numFmtId="4" fontId="5" fillId="0" borderId="5" xfId="5" applyNumberFormat="1" applyFont="1" applyFill="1" applyBorder="1" applyAlignment="1" applyProtection="1"/>
    <xf numFmtId="4" fontId="5" fillId="0" borderId="12" xfId="2" applyNumberFormat="1" applyFont="1" applyBorder="1" applyProtection="1">
      <protection locked="0"/>
    </xf>
    <xf numFmtId="4" fontId="5" fillId="0" borderId="13" xfId="5" applyNumberFormat="1" applyFont="1" applyFill="1" applyBorder="1" applyAlignment="1" applyProtection="1">
      <alignment horizontal="right"/>
    </xf>
    <xf numFmtId="4" fontId="5" fillId="0" borderId="1" xfId="2" applyNumberFormat="1" applyFont="1" applyBorder="1" applyProtection="1">
      <protection locked="0"/>
    </xf>
    <xf numFmtId="4" fontId="5" fillId="0" borderId="1" xfId="2" applyNumberFormat="1" applyFont="1" applyBorder="1" applyProtection="1"/>
    <xf numFmtId="4" fontId="5" fillId="0" borderId="3" xfId="5" applyNumberFormat="1" applyFont="1" applyFill="1" applyBorder="1" applyAlignment="1" applyProtection="1">
      <alignment horizontal="right"/>
    </xf>
    <xf numFmtId="4" fontId="5" fillId="0" borderId="14" xfId="2" applyNumberFormat="1" applyFont="1" applyBorder="1" applyProtection="1">
      <protection locked="0"/>
    </xf>
    <xf numFmtId="4" fontId="5" fillId="0" borderId="4" xfId="5" applyNumberFormat="1" applyFont="1" applyFill="1" applyBorder="1" applyAlignment="1" applyProtection="1">
      <alignment horizontal="right"/>
    </xf>
    <xf numFmtId="4" fontId="5" fillId="0" borderId="4" xfId="2" applyNumberFormat="1" applyFont="1" applyBorder="1" applyProtection="1">
      <protection locked="0"/>
    </xf>
    <xf numFmtId="4" fontId="6" fillId="0" borderId="1" xfId="1" applyNumberFormat="1" applyFont="1" applyBorder="1" applyProtection="1">
      <protection locked="0"/>
    </xf>
    <xf numFmtId="4" fontId="5" fillId="0" borderId="0" xfId="5" applyNumberFormat="1" applyFont="1" applyFill="1" applyBorder="1" applyAlignment="1" applyProtection="1">
      <alignment horizontal="right"/>
      <protection locked="0"/>
    </xf>
    <xf numFmtId="4" fontId="5" fillId="0" borderId="2" xfId="5" applyNumberFormat="1" applyFont="1" applyFill="1" applyBorder="1" applyAlignment="1" applyProtection="1">
      <alignment horizontal="center" vertical="center"/>
    </xf>
    <xf numFmtId="4" fontId="5" fillId="0" borderId="0" xfId="5" applyNumberFormat="1" applyFont="1" applyFill="1" applyBorder="1" applyAlignment="1" applyProtection="1">
      <alignment horizontal="right"/>
    </xf>
    <xf numFmtId="4" fontId="5" fillId="3" borderId="1" xfId="4" applyNumberFormat="1" applyFont="1" applyFill="1" applyBorder="1" applyAlignment="1" applyProtection="1">
      <alignment horizontal="right"/>
      <protection locked="0"/>
    </xf>
    <xf numFmtId="4" fontId="6" fillId="0" borderId="0" xfId="0" applyNumberFormat="1" applyFont="1" applyBorder="1" applyProtection="1"/>
    <xf numFmtId="4" fontId="5" fillId="3" borderId="1" xfId="4" applyNumberFormat="1" applyFont="1" applyFill="1" applyBorder="1" applyProtection="1"/>
    <xf numFmtId="167" fontId="5" fillId="0" borderId="1" xfId="5" applyNumberFormat="1" applyFont="1" applyFill="1" applyBorder="1" applyAlignment="1" applyProtection="1">
      <alignment horizontal="right"/>
    </xf>
    <xf numFmtId="2" fontId="5" fillId="0" borderId="2" xfId="5" applyNumberFormat="1" applyFont="1" applyFill="1" applyBorder="1" applyAlignment="1" applyProtection="1">
      <alignment horizontal="right"/>
      <protection locked="0"/>
    </xf>
    <xf numFmtId="2" fontId="5" fillId="0" borderId="0" xfId="5" applyNumberFormat="1" applyFont="1" applyFill="1" applyBorder="1" applyAlignment="1" applyProtection="1">
      <alignment horizontal="right"/>
      <protection locked="0"/>
    </xf>
    <xf numFmtId="169" fontId="5" fillId="3" borderId="2" xfId="5" applyNumberFormat="1" applyFont="1" applyFill="1" applyBorder="1" applyAlignment="1" applyProtection="1">
      <alignment horizontal="right"/>
    </xf>
    <xf numFmtId="4" fontId="5" fillId="3" borderId="5" xfId="2" applyNumberFormat="1" applyFont="1" applyFill="1" applyBorder="1" applyProtection="1"/>
    <xf numFmtId="164" fontId="5" fillId="0" borderId="1" xfId="4" applyNumberFormat="1" applyFont="1" applyFill="1" applyBorder="1" applyAlignment="1" applyProtection="1">
      <alignment horizontal="right"/>
      <protection locked="0"/>
    </xf>
    <xf numFmtId="167" fontId="5" fillId="0" borderId="4" xfId="5" applyNumberFormat="1" applyFont="1" applyFill="1" applyBorder="1" applyAlignment="1" applyProtection="1">
      <alignment horizontal="right"/>
    </xf>
    <xf numFmtId="2" fontId="5" fillId="0" borderId="4" xfId="2" applyNumberFormat="1" applyFont="1" applyBorder="1" applyProtection="1">
      <protection locked="0"/>
    </xf>
    <xf numFmtId="169" fontId="5" fillId="0" borderId="10" xfId="5" applyNumberFormat="1" applyFont="1" applyFill="1" applyBorder="1" applyAlignment="1" applyProtection="1">
      <alignment horizontal="right"/>
    </xf>
    <xf numFmtId="4" fontId="5" fillId="3" borderId="12" xfId="2" applyNumberFormat="1" applyFont="1" applyFill="1" applyBorder="1" applyProtection="1">
      <protection locked="0"/>
    </xf>
    <xf numFmtId="4" fontId="5" fillId="3" borderId="4" xfId="2" applyNumberFormat="1" applyFont="1" applyFill="1" applyBorder="1" applyProtection="1">
      <protection locked="0"/>
    </xf>
    <xf numFmtId="4" fontId="5" fillId="3" borderId="1" xfId="2" applyNumberFormat="1" applyFont="1" applyFill="1" applyBorder="1" applyProtection="1">
      <protection locked="0"/>
    </xf>
    <xf numFmtId="169" fontId="5" fillId="0" borderId="1" xfId="5" applyNumberFormat="1" applyFont="1" applyFill="1" applyBorder="1" applyAlignment="1" applyProtection="1">
      <alignment horizontal="right"/>
    </xf>
    <xf numFmtId="167" fontId="5" fillId="3" borderId="1" xfId="5" applyNumberFormat="1" applyFont="1" applyFill="1" applyBorder="1" applyAlignment="1" applyProtection="1">
      <alignment horizontal="right"/>
    </xf>
    <xf numFmtId="2" fontId="5" fillId="3" borderId="1" xfId="2" applyNumberFormat="1" applyFont="1" applyFill="1" applyBorder="1" applyProtection="1">
      <protection locked="0"/>
    </xf>
    <xf numFmtId="169" fontId="5" fillId="3" borderId="4" xfId="5" applyNumberFormat="1" applyFont="1" applyFill="1" applyBorder="1" applyAlignment="1" applyProtection="1">
      <alignment horizontal="right"/>
    </xf>
    <xf numFmtId="169" fontId="5" fillId="3" borderId="1" xfId="5" applyNumberFormat="1" applyFont="1" applyFill="1" applyBorder="1" applyAlignment="1" applyProtection="1">
      <alignment horizontal="right"/>
    </xf>
    <xf numFmtId="4" fontId="5" fillId="0" borderId="4" xfId="5" applyNumberFormat="1" applyFont="1" applyFill="1" applyBorder="1" applyAlignment="1" applyProtection="1">
      <alignment horizontal="right"/>
      <protection locked="0"/>
    </xf>
    <xf numFmtId="4" fontId="5" fillId="0" borderId="7" xfId="5" applyNumberFormat="1" applyFont="1" applyFill="1" applyBorder="1" applyAlignment="1" applyProtection="1"/>
    <xf numFmtId="4" fontId="5" fillId="0" borderId="12" xfId="5" applyNumberFormat="1" applyFont="1" applyFill="1" applyBorder="1" applyAlignment="1" applyProtection="1">
      <alignment horizontal="right"/>
      <protection locked="0"/>
    </xf>
    <xf numFmtId="4" fontId="5" fillId="0" borderId="1" xfId="5" applyNumberFormat="1" applyFont="1" applyFill="1" applyBorder="1" applyAlignment="1" applyProtection="1">
      <alignment horizontal="center" vertical="center"/>
    </xf>
    <xf numFmtId="4" fontId="5" fillId="0" borderId="12" xfId="5" applyNumberFormat="1" applyFont="1" applyFill="1" applyBorder="1" applyAlignment="1" applyProtection="1">
      <alignment horizontal="center" vertical="center"/>
    </xf>
    <xf numFmtId="4" fontId="5" fillId="0" borderId="14" xfId="5" applyNumberFormat="1" applyFont="1" applyFill="1" applyBorder="1" applyAlignment="1" applyProtection="1">
      <alignment horizontal="right"/>
    </xf>
    <xf numFmtId="4" fontId="5" fillId="0" borderId="15" xfId="2" applyNumberFormat="1" applyFont="1" applyBorder="1" applyProtection="1">
      <protection locked="0"/>
    </xf>
    <xf numFmtId="4" fontId="5" fillId="0" borderId="6" xfId="4" applyNumberFormat="1" applyFont="1" applyFill="1" applyBorder="1" applyProtection="1"/>
    <xf numFmtId="4" fontId="5" fillId="0" borderId="0" xfId="2" applyNumberFormat="1" applyFont="1" applyBorder="1" applyProtection="1">
      <protection locked="0"/>
    </xf>
    <xf numFmtId="167" fontId="5" fillId="0" borderId="13" xfId="5" applyNumberFormat="1" applyFont="1" applyFill="1" applyBorder="1" applyAlignment="1" applyProtection="1">
      <alignment horizontal="right"/>
    </xf>
    <xf numFmtId="2" fontId="5" fillId="0" borderId="16" xfId="4" applyNumberFormat="1" applyFont="1" applyFill="1" applyBorder="1" applyProtection="1"/>
    <xf numFmtId="4" fontId="5" fillId="0" borderId="25" xfId="5" applyNumberFormat="1" applyFont="1" applyFill="1" applyBorder="1" applyAlignment="1" applyProtection="1">
      <alignment horizontal="right"/>
    </xf>
    <xf numFmtId="4" fontId="5" fillId="0" borderId="15" xfId="4" applyNumberFormat="1" applyFont="1" applyFill="1" applyBorder="1" applyAlignment="1" applyProtection="1">
      <alignment horizontal="right"/>
      <protection locked="0"/>
    </xf>
    <xf numFmtId="4" fontId="5" fillId="0" borderId="15" xfId="4" applyNumberFormat="1" applyFont="1" applyFill="1" applyBorder="1" applyProtection="1"/>
    <xf numFmtId="167" fontId="17" fillId="0" borderId="1" xfId="5" applyNumberFormat="1" applyFont="1" applyFill="1" applyBorder="1" applyAlignment="1" applyProtection="1">
      <alignment horizontal="right"/>
    </xf>
    <xf numFmtId="2" fontId="17" fillId="0" borderId="1" xfId="2" applyNumberFormat="1" applyFont="1" applyBorder="1" applyProtection="1">
      <protection locked="0"/>
    </xf>
    <xf numFmtId="2" fontId="17" fillId="0" borderId="1" xfId="2" applyNumberFormat="1" applyFont="1" applyBorder="1" applyProtection="1"/>
    <xf numFmtId="4" fontId="17" fillId="0" borderId="1" xfId="4" applyNumberFormat="1" applyFont="1" applyFill="1" applyBorder="1" applyAlignment="1" applyProtection="1">
      <alignment horizontal="right"/>
      <protection locked="0"/>
    </xf>
    <xf numFmtId="4" fontId="17" fillId="0" borderId="1" xfId="4" applyNumberFormat="1" applyFont="1" applyFill="1" applyBorder="1" applyProtection="1"/>
    <xf numFmtId="4" fontId="17" fillId="0" borderId="10" xfId="5" applyNumberFormat="1" applyFont="1" applyFill="1" applyBorder="1" applyAlignment="1" applyProtection="1">
      <alignment horizontal="right"/>
    </xf>
    <xf numFmtId="4" fontId="17" fillId="0" borderId="1" xfId="5" applyNumberFormat="1" applyFont="1" applyFill="1" applyBorder="1" applyAlignment="1" applyProtection="1">
      <alignment horizontal="right"/>
    </xf>
    <xf numFmtId="4" fontId="17" fillId="0" borderId="1" xfId="2" applyNumberFormat="1" applyFont="1" applyFill="1" applyBorder="1" applyProtection="1">
      <protection locked="0"/>
    </xf>
    <xf numFmtId="4" fontId="17" fillId="0" borderId="1" xfId="2" applyNumberFormat="1" applyFont="1" applyBorder="1" applyProtection="1">
      <protection locked="0"/>
    </xf>
    <xf numFmtId="4" fontId="14" fillId="0" borderId="10" xfId="5" applyNumberFormat="1" applyFont="1" applyFill="1" applyBorder="1" applyAlignment="1" applyProtection="1">
      <alignment horizontal="right"/>
    </xf>
    <xf numFmtId="4" fontId="14" fillId="0" borderId="1" xfId="4" applyNumberFormat="1" applyFont="1" applyFill="1" applyBorder="1" applyAlignment="1" applyProtection="1">
      <alignment horizontal="right"/>
      <protection locked="0"/>
    </xf>
    <xf numFmtId="4" fontId="16" fillId="0" borderId="1" xfId="0" applyNumberFormat="1" applyFont="1" applyBorder="1" applyProtection="1"/>
    <xf numFmtId="4" fontId="16" fillId="0" borderId="1" xfId="7" applyNumberFormat="1" applyFont="1" applyBorder="1" applyProtection="1">
      <protection locked="0"/>
    </xf>
    <xf numFmtId="4" fontId="16" fillId="0" borderId="6" xfId="0" applyNumberFormat="1" applyFont="1" applyBorder="1" applyProtection="1"/>
    <xf numFmtId="4" fontId="16" fillId="0" borderId="1" xfId="4" applyNumberFormat="1" applyFont="1" applyBorder="1" applyProtection="1"/>
    <xf numFmtId="0" fontId="7" fillId="0" borderId="0" xfId="0" applyFont="1" applyProtection="1"/>
    <xf numFmtId="0" fontId="8" fillId="3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5" fillId="0" borderId="0" xfId="3" applyFont="1" applyProtection="1"/>
    <xf numFmtId="0" fontId="5" fillId="0" borderId="0" xfId="3" applyFont="1" applyAlignment="1" applyProtection="1">
      <alignment horizontal="center"/>
    </xf>
    <xf numFmtId="0" fontId="6" fillId="0" borderId="6" xfId="2" applyFont="1" applyBorder="1" applyAlignment="1" applyProtection="1">
      <alignment vertical="top"/>
    </xf>
    <xf numFmtId="0" fontId="6" fillId="0" borderId="11" xfId="2" applyFont="1" applyBorder="1" applyAlignment="1" applyProtection="1">
      <alignment vertical="top" wrapText="1"/>
    </xf>
    <xf numFmtId="0" fontId="5" fillId="0" borderId="1" xfId="3" applyFont="1" applyBorder="1" applyAlignment="1" applyProtection="1">
      <alignment horizontal="center"/>
    </xf>
    <xf numFmtId="165" fontId="5" fillId="0" borderId="1" xfId="4" applyNumberFormat="1" applyFont="1" applyBorder="1" applyAlignment="1" applyProtection="1">
      <alignment horizontal="center" wrapText="1"/>
    </xf>
    <xf numFmtId="0" fontId="6" fillId="0" borderId="6" xfId="2" applyFont="1" applyBorder="1" applyProtection="1"/>
    <xf numFmtId="0" fontId="5" fillId="0" borderId="11" xfId="2" applyFont="1" applyBorder="1" applyProtection="1"/>
    <xf numFmtId="0" fontId="5" fillId="0" borderId="2" xfId="2" applyFont="1" applyBorder="1" applyAlignment="1" applyProtection="1">
      <alignment horizontal="center"/>
    </xf>
    <xf numFmtId="2" fontId="5" fillId="3" borderId="2" xfId="2" applyNumberFormat="1" applyFont="1" applyFill="1" applyBorder="1" applyProtection="1"/>
    <xf numFmtId="4" fontId="5" fillId="3" borderId="2" xfId="2" applyNumberFormat="1" applyFont="1" applyFill="1" applyBorder="1" applyProtection="1"/>
    <xf numFmtId="0" fontId="6" fillId="3" borderId="6" xfId="2" applyFont="1" applyFill="1" applyBorder="1" applyProtection="1"/>
    <xf numFmtId="0" fontId="5" fillId="3" borderId="11" xfId="2" applyFont="1" applyFill="1" applyBorder="1" applyProtection="1"/>
    <xf numFmtId="0" fontId="5" fillId="3" borderId="2" xfId="2" applyFont="1" applyFill="1" applyBorder="1" applyAlignment="1" applyProtection="1">
      <alignment horizontal="center"/>
    </xf>
    <xf numFmtId="49" fontId="6" fillId="0" borderId="6" xfId="0" applyNumberFormat="1" applyFont="1" applyBorder="1" applyAlignment="1" applyProtection="1">
      <alignment horizontal="center"/>
    </xf>
    <xf numFmtId="0" fontId="6" fillId="0" borderId="17" xfId="0" applyFont="1" applyBorder="1" applyProtection="1"/>
    <xf numFmtId="0" fontId="7" fillId="0" borderId="1" xfId="0" applyFont="1" applyBorder="1" applyAlignment="1" applyProtection="1">
      <alignment horizontal="center"/>
    </xf>
    <xf numFmtId="0" fontId="7" fillId="0" borderId="1" xfId="4" applyNumberFormat="1" applyFont="1" applyBorder="1" applyAlignment="1" applyProtection="1">
      <alignment horizontal="center" vertical="top"/>
    </xf>
    <xf numFmtId="2" fontId="7" fillId="0" borderId="1" xfId="0" applyNumberFormat="1" applyFont="1" applyBorder="1" applyProtection="1"/>
    <xf numFmtId="0" fontId="7" fillId="0" borderId="1" xfId="4" applyNumberFormat="1" applyFont="1" applyBorder="1" applyAlignment="1" applyProtection="1">
      <alignment horizontal="left" vertical="top"/>
    </xf>
    <xf numFmtId="4" fontId="5" fillId="0" borderId="2" xfId="2" applyNumberFormat="1" applyFont="1" applyBorder="1" applyProtection="1"/>
    <xf numFmtId="0" fontId="5" fillId="0" borderId="10" xfId="2" applyFont="1" applyBorder="1" applyAlignment="1" applyProtection="1">
      <alignment horizontal="center"/>
    </xf>
    <xf numFmtId="2" fontId="5" fillId="0" borderId="1" xfId="2" applyNumberFormat="1" applyFont="1" applyBorder="1" applyProtection="1"/>
    <xf numFmtId="0" fontId="6" fillId="3" borderId="6" xfId="2" applyFont="1" applyFill="1" applyBorder="1" applyAlignment="1" applyProtection="1">
      <alignment vertical="top"/>
    </xf>
    <xf numFmtId="0" fontId="6" fillId="3" borderId="11" xfId="2" applyFont="1" applyFill="1" applyBorder="1" applyAlignment="1" applyProtection="1">
      <alignment vertical="top" wrapText="1"/>
    </xf>
    <xf numFmtId="0" fontId="5" fillId="3" borderId="10" xfId="2" applyFont="1" applyFill="1" applyBorder="1" applyAlignment="1" applyProtection="1">
      <alignment horizontal="center"/>
    </xf>
    <xf numFmtId="0" fontId="6" fillId="3" borderId="11" xfId="2" applyFont="1" applyFill="1" applyBorder="1" applyProtection="1"/>
    <xf numFmtId="0" fontId="8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justify" wrapText="1"/>
    </xf>
    <xf numFmtId="0" fontId="5" fillId="0" borderId="1" xfId="3" applyFont="1" applyBorder="1" applyAlignment="1" applyProtection="1">
      <alignment horizontal="justify" vertical="top" wrapText="1"/>
    </xf>
    <xf numFmtId="0" fontId="5" fillId="0" borderId="1" xfId="3" applyFont="1" applyBorder="1" applyAlignment="1" applyProtection="1">
      <alignment horizontal="center" vertical="top" wrapText="1"/>
    </xf>
    <xf numFmtId="4" fontId="5" fillId="0" borderId="1" xfId="3" applyNumberFormat="1" applyFont="1" applyBorder="1" applyAlignment="1" applyProtection="1">
      <alignment horizontal="center" vertical="top" wrapText="1"/>
    </xf>
    <xf numFmtId="0" fontId="5" fillId="0" borderId="1" xfId="3" applyFont="1" applyFill="1" applyBorder="1" applyAlignment="1" applyProtection="1">
      <alignment horizontal="justify" vertical="top" wrapText="1"/>
    </xf>
    <xf numFmtId="0" fontId="5" fillId="0" borderId="1" xfId="3" applyFont="1" applyFill="1" applyBorder="1" applyAlignment="1" applyProtection="1">
      <alignment horizontal="center" vertical="top" wrapText="1"/>
    </xf>
    <xf numFmtId="4" fontId="5" fillId="0" borderId="1" xfId="3" applyNumberFormat="1" applyFont="1" applyFill="1" applyBorder="1" applyAlignment="1" applyProtection="1">
      <alignment horizontal="center" vertical="top" wrapText="1"/>
    </xf>
    <xf numFmtId="4" fontId="5" fillId="0" borderId="1" xfId="4" applyNumberFormat="1" applyFont="1" applyFill="1" applyBorder="1" applyAlignment="1" applyProtection="1">
      <alignment horizontal="right"/>
    </xf>
    <xf numFmtId="0" fontId="5" fillId="0" borderId="1" xfId="3" applyFont="1" applyBorder="1" applyAlignment="1" applyProtection="1">
      <alignment horizontal="left" vertical="top" wrapText="1"/>
    </xf>
    <xf numFmtId="0" fontId="5" fillId="0" borderId="1" xfId="3" applyFont="1" applyBorder="1" applyAlignment="1" applyProtection="1">
      <alignment vertical="top" wrapText="1"/>
    </xf>
    <xf numFmtId="0" fontId="8" fillId="0" borderId="0" xfId="0" applyFont="1" applyProtection="1"/>
    <xf numFmtId="0" fontId="6" fillId="0" borderId="1" xfId="3" applyFont="1" applyBorder="1" applyAlignment="1" applyProtection="1">
      <alignment horizontal="left" vertical="top" wrapText="1"/>
    </xf>
    <xf numFmtId="0" fontId="5" fillId="0" borderId="1" xfId="3" applyFont="1" applyBorder="1" applyAlignment="1" applyProtection="1">
      <alignment horizontal="left" vertical="top"/>
    </xf>
    <xf numFmtId="49" fontId="5" fillId="0" borderId="1" xfId="3" applyNumberFormat="1" applyFont="1" applyBorder="1" applyAlignment="1" applyProtection="1">
      <alignment horizontal="justify" vertical="top"/>
    </xf>
    <xf numFmtId="0" fontId="5" fillId="0" borderId="1" xfId="3" applyFont="1" applyBorder="1" applyAlignment="1" applyProtection="1">
      <alignment horizontal="justify" vertical="top"/>
    </xf>
    <xf numFmtId="0" fontId="6" fillId="0" borderId="1" xfId="0" applyFont="1" applyBorder="1" applyAlignment="1" applyProtection="1">
      <alignment vertical="top" wrapText="1"/>
    </xf>
    <xf numFmtId="4" fontId="7" fillId="0" borderId="1" xfId="4" applyNumberFormat="1" applyFont="1" applyBorder="1" applyAlignment="1" applyProtection="1">
      <alignment horizontal="right"/>
    </xf>
    <xf numFmtId="0" fontId="5" fillId="0" borderId="1" xfId="3" applyFont="1" applyFill="1" applyBorder="1" applyAlignment="1" applyProtection="1">
      <alignment horizontal="left" vertical="top" wrapText="1"/>
    </xf>
    <xf numFmtId="0" fontId="7" fillId="0" borderId="1" xfId="0" applyFont="1" applyFill="1" applyBorder="1" applyProtection="1"/>
    <xf numFmtId="0" fontId="7" fillId="0" borderId="1" xfId="0" applyFont="1" applyFill="1" applyBorder="1" applyAlignment="1" applyProtection="1">
      <alignment horizontal="center"/>
    </xf>
    <xf numFmtId="4" fontId="7" fillId="0" borderId="1" xfId="4" applyNumberFormat="1" applyFont="1" applyFill="1" applyBorder="1" applyAlignment="1" applyProtection="1">
      <alignment horizontal="right"/>
    </xf>
    <xf numFmtId="0" fontId="8" fillId="0" borderId="1" xfId="0" applyFont="1" applyFill="1" applyBorder="1" applyAlignment="1" applyProtection="1">
      <alignment horizontal="justify" vertical="top"/>
    </xf>
    <xf numFmtId="0" fontId="5" fillId="0" borderId="1" xfId="6" applyFont="1" applyBorder="1" applyAlignment="1" applyProtection="1">
      <alignment vertical="top" wrapText="1"/>
    </xf>
    <xf numFmtId="0" fontId="9" fillId="0" borderId="1" xfId="6" applyFont="1" applyBorder="1" applyAlignment="1" applyProtection="1">
      <alignment horizontal="center"/>
    </xf>
    <xf numFmtId="4" fontId="9" fillId="0" borderId="1" xfId="4" applyNumberFormat="1" applyFont="1" applyBorder="1" applyAlignment="1" applyProtection="1">
      <alignment horizontal="center" vertical="center"/>
    </xf>
    <xf numFmtId="0" fontId="6" fillId="0" borderId="6" xfId="3" applyFont="1" applyFill="1" applyBorder="1" applyProtection="1"/>
    <xf numFmtId="0" fontId="5" fillId="0" borderId="17" xfId="3" applyFont="1" applyFill="1" applyBorder="1" applyAlignment="1" applyProtection="1">
      <alignment horizontal="left" vertical="center" wrapText="1"/>
    </xf>
    <xf numFmtId="0" fontId="7" fillId="0" borderId="0" xfId="0" applyFont="1" applyFill="1" applyProtection="1"/>
    <xf numFmtId="0" fontId="8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top" wrapText="1"/>
    </xf>
    <xf numFmtId="0" fontId="6" fillId="0" borderId="6" xfId="3" applyFont="1" applyBorder="1" applyAlignment="1" applyProtection="1">
      <alignment horizontal="center" vertical="top"/>
    </xf>
    <xf numFmtId="0" fontId="6" fillId="0" borderId="17" xfId="3" applyFont="1" applyBorder="1" applyAlignment="1" applyProtection="1">
      <alignment wrapText="1"/>
    </xf>
    <xf numFmtId="0" fontId="6" fillId="0" borderId="0" xfId="3" applyFont="1" applyFill="1" applyBorder="1" applyProtection="1"/>
    <xf numFmtId="0" fontId="5" fillId="0" borderId="1" xfId="3" applyFont="1" applyFill="1" applyBorder="1" applyAlignment="1" applyProtection="1">
      <alignment horizontal="left" vertical="center" wrapText="1"/>
    </xf>
    <xf numFmtId="0" fontId="6" fillId="0" borderId="1" xfId="0" applyFont="1" applyBorder="1" applyProtection="1"/>
    <xf numFmtId="4" fontId="7" fillId="0" borderId="1" xfId="0" applyNumberFormat="1" applyFont="1" applyBorder="1" applyProtection="1"/>
    <xf numFmtId="0" fontId="6" fillId="0" borderId="0" xfId="0" applyFont="1" applyBorder="1" applyProtection="1"/>
    <xf numFmtId="0" fontId="7" fillId="0" borderId="0" xfId="0" applyFont="1" applyBorder="1" applyAlignment="1" applyProtection="1">
      <alignment horizontal="center"/>
    </xf>
    <xf numFmtId="4" fontId="7" fillId="0" borderId="0" xfId="4" applyNumberFormat="1" applyFont="1" applyBorder="1" applyAlignment="1" applyProtection="1">
      <alignment horizontal="right"/>
    </xf>
    <xf numFmtId="4" fontId="7" fillId="0" borderId="0" xfId="0" applyNumberFormat="1" applyFont="1" applyBorder="1" applyProtection="1"/>
    <xf numFmtId="0" fontId="7" fillId="0" borderId="1" xfId="0" applyFont="1" applyFill="1" applyBorder="1" applyProtection="1">
      <protection locked="0"/>
    </xf>
    <xf numFmtId="0" fontId="5" fillId="0" borderId="1" xfId="3" applyFont="1" applyBorder="1" applyAlignment="1" applyProtection="1">
      <alignment horizontal="center"/>
      <protection locked="0"/>
    </xf>
    <xf numFmtId="0" fontId="7" fillId="3" borderId="0" xfId="0" applyFont="1" applyFill="1" applyBorder="1" applyProtection="1"/>
    <xf numFmtId="0" fontId="8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Protection="1"/>
    <xf numFmtId="0" fontId="6" fillId="3" borderId="0" xfId="3" applyFont="1" applyFill="1" applyAlignment="1" applyProtection="1">
      <alignment horizontal="center"/>
    </xf>
    <xf numFmtId="0" fontId="7" fillId="3" borderId="1" xfId="0" applyFont="1" applyFill="1" applyBorder="1" applyProtection="1"/>
    <xf numFmtId="0" fontId="7" fillId="3" borderId="1" xfId="0" applyFont="1" applyFill="1" applyBorder="1" applyAlignment="1" applyProtection="1">
      <alignment horizontal="center"/>
    </xf>
    <xf numFmtId="4" fontId="7" fillId="3" borderId="1" xfId="4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/>
    <xf numFmtId="0" fontId="8" fillId="3" borderId="1" xfId="0" applyFont="1" applyFill="1" applyBorder="1" applyAlignment="1" applyProtection="1">
      <alignment horizontal="justify" vertical="top"/>
    </xf>
    <xf numFmtId="4" fontId="7" fillId="3" borderId="1" xfId="4" applyNumberFormat="1" applyFont="1" applyFill="1" applyBorder="1" applyAlignment="1" applyProtection="1">
      <alignment horizontal="right"/>
    </xf>
    <xf numFmtId="0" fontId="5" fillId="3" borderId="1" xfId="3" applyFont="1" applyFill="1" applyBorder="1" applyAlignment="1" applyProtection="1">
      <alignment horizontal="justify" vertical="top" wrapText="1"/>
    </xf>
    <xf numFmtId="0" fontId="5" fillId="3" borderId="1" xfId="3" applyFont="1" applyFill="1" applyBorder="1" applyAlignment="1" applyProtection="1">
      <alignment horizontal="center" vertical="top" wrapText="1"/>
    </xf>
    <xf numFmtId="4" fontId="5" fillId="3" borderId="1" xfId="3" applyNumberFormat="1" applyFont="1" applyFill="1" applyBorder="1" applyAlignment="1" applyProtection="1">
      <alignment horizontal="center" vertical="top" wrapText="1"/>
    </xf>
    <xf numFmtId="0" fontId="5" fillId="3" borderId="1" xfId="6" applyFont="1" applyFill="1" applyBorder="1" applyAlignment="1" applyProtection="1">
      <alignment vertical="top" wrapText="1"/>
    </xf>
    <xf numFmtId="0" fontId="9" fillId="3" borderId="1" xfId="6" applyFont="1" applyFill="1" applyBorder="1" applyAlignment="1" applyProtection="1">
      <alignment horizontal="center"/>
    </xf>
    <xf numFmtId="4" fontId="9" fillId="3" borderId="1" xfId="4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0" fontId="6" fillId="0" borderId="9" xfId="0" applyFont="1" applyBorder="1" applyProtection="1"/>
    <xf numFmtId="0" fontId="7" fillId="0" borderId="9" xfId="0" applyFont="1" applyBorder="1" applyAlignment="1" applyProtection="1">
      <alignment horizontal="center"/>
    </xf>
    <xf numFmtId="0" fontId="7" fillId="0" borderId="9" xfId="4" applyNumberFormat="1" applyFont="1" applyBorder="1" applyAlignment="1" applyProtection="1">
      <alignment horizontal="right"/>
    </xf>
    <xf numFmtId="168" fontId="6" fillId="0" borderId="9" xfId="0" applyNumberFormat="1" applyFont="1" applyBorder="1" applyProtection="1"/>
    <xf numFmtId="49" fontId="6" fillId="0" borderId="6" xfId="6" applyNumberFormat="1" applyFont="1" applyBorder="1" applyAlignment="1" applyProtection="1">
      <alignment vertical="top"/>
    </xf>
    <xf numFmtId="0" fontId="6" fillId="0" borderId="17" xfId="6" applyFont="1" applyBorder="1" applyAlignment="1" applyProtection="1">
      <alignment vertical="top" wrapText="1"/>
    </xf>
    <xf numFmtId="4" fontId="9" fillId="0" borderId="1" xfId="4" applyNumberFormat="1" applyFont="1" applyBorder="1" applyAlignment="1" applyProtection="1">
      <alignment horizontal="center" vertical="top"/>
    </xf>
    <xf numFmtId="2" fontId="5" fillId="0" borderId="1" xfId="4" applyNumberFormat="1" applyFont="1" applyFill="1" applyBorder="1" applyAlignment="1" applyProtection="1">
      <alignment horizontal="right"/>
    </xf>
    <xf numFmtId="0" fontId="6" fillId="0" borderId="0" xfId="6" applyFont="1" applyBorder="1" applyAlignment="1" applyProtection="1">
      <alignment vertical="top" wrapText="1"/>
    </xf>
    <xf numFmtId="0" fontId="9" fillId="0" borderId="0" xfId="6" applyFont="1" applyBorder="1" applyAlignment="1" applyProtection="1">
      <alignment horizontal="center"/>
    </xf>
    <xf numFmtId="4" fontId="9" fillId="0" borderId="0" xfId="4" applyNumberFormat="1" applyFont="1" applyBorder="1" applyAlignment="1" applyProtection="1">
      <alignment horizontal="center" vertical="top"/>
    </xf>
    <xf numFmtId="2" fontId="5" fillId="0" borderId="0" xfId="4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center" vertical="center"/>
    </xf>
    <xf numFmtId="0" fontId="6" fillId="0" borderId="11" xfId="2" applyFont="1" applyBorder="1" applyAlignment="1" applyProtection="1">
      <alignment horizontal="justify" vertical="top" wrapText="1"/>
    </xf>
    <xf numFmtId="0" fontId="5" fillId="0" borderId="2" xfId="2" applyFont="1" applyBorder="1" applyAlignment="1" applyProtection="1">
      <alignment horizontal="center" vertical="top" wrapText="1"/>
    </xf>
    <xf numFmtId="4" fontId="5" fillId="0" borderId="2" xfId="2" applyNumberFormat="1" applyFont="1" applyBorder="1" applyAlignment="1" applyProtection="1">
      <alignment horizontal="center" vertical="top" wrapText="1"/>
    </xf>
    <xf numFmtId="2" fontId="5" fillId="0" borderId="2" xfId="5" applyNumberFormat="1" applyFont="1" applyFill="1" applyBorder="1" applyAlignment="1" applyProtection="1">
      <alignment horizontal="right"/>
    </xf>
    <xf numFmtId="0" fontId="5" fillId="0" borderId="11" xfId="2" applyFont="1" applyBorder="1" applyAlignment="1" applyProtection="1">
      <alignment horizontal="justify" vertical="top" wrapText="1"/>
    </xf>
    <xf numFmtId="0" fontId="5" fillId="0" borderId="0" xfId="2" applyFont="1" applyBorder="1" applyAlignment="1" applyProtection="1">
      <alignment horizontal="justify" vertical="top" wrapText="1"/>
    </xf>
    <xf numFmtId="0" fontId="5" fillId="0" borderId="0" xfId="2" applyFont="1" applyBorder="1" applyAlignment="1" applyProtection="1">
      <alignment horizontal="center" vertical="top" wrapText="1"/>
    </xf>
    <xf numFmtId="4" fontId="5" fillId="0" borderId="0" xfId="2" applyNumberFormat="1" applyFont="1" applyBorder="1" applyAlignment="1" applyProtection="1">
      <alignment horizontal="center" vertical="top" wrapText="1"/>
    </xf>
    <xf numFmtId="49" fontId="6" fillId="0" borderId="6" xfId="6" applyNumberFormat="1" applyFont="1" applyBorder="1" applyProtection="1"/>
    <xf numFmtId="0" fontId="9" fillId="0" borderId="17" xfId="6" applyFont="1" applyBorder="1" applyProtection="1"/>
    <xf numFmtId="0" fontId="9" fillId="0" borderId="1" xfId="4" applyNumberFormat="1" applyFont="1" applyBorder="1" applyAlignment="1" applyProtection="1">
      <alignment horizontal="center" vertical="top"/>
    </xf>
    <xf numFmtId="0" fontId="7" fillId="0" borderId="17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5" fillId="0" borderId="17" xfId="0" applyFont="1" applyBorder="1" applyProtection="1"/>
    <xf numFmtId="0" fontId="7" fillId="0" borderId="8" xfId="4" applyNumberFormat="1" applyFont="1" applyBorder="1" applyAlignment="1" applyProtection="1">
      <alignment horizontal="center" vertical="top"/>
    </xf>
    <xf numFmtId="0" fontId="7" fillId="0" borderId="1" xfId="4" applyNumberFormat="1" applyFont="1" applyBorder="1" applyAlignment="1" applyProtection="1">
      <alignment horizontal="right"/>
    </xf>
    <xf numFmtId="168" fontId="6" fillId="0" borderId="1" xfId="0" applyNumberFormat="1" applyFont="1" applyBorder="1" applyProtection="1"/>
    <xf numFmtId="168" fontId="6" fillId="0" borderId="0" xfId="0" applyNumberFormat="1" applyFont="1" applyBorder="1" applyProtection="1"/>
    <xf numFmtId="2" fontId="5" fillId="0" borderId="2" xfId="2" applyNumberFormat="1" applyFont="1" applyBorder="1" applyProtection="1"/>
    <xf numFmtId="0" fontId="5" fillId="0" borderId="18" xfId="2" applyFont="1" applyBorder="1" applyProtection="1"/>
    <xf numFmtId="0" fontId="5" fillId="0" borderId="12" xfId="2" applyFont="1" applyBorder="1" applyAlignment="1" applyProtection="1">
      <alignment horizontal="center"/>
    </xf>
    <xf numFmtId="0" fontId="6" fillId="0" borderId="19" xfId="2" applyFont="1" applyBorder="1" applyAlignment="1" applyProtection="1">
      <alignment vertical="top" wrapText="1"/>
    </xf>
    <xf numFmtId="0" fontId="5" fillId="0" borderId="3" xfId="2" applyFont="1" applyBorder="1" applyAlignment="1" applyProtection="1">
      <alignment horizontal="center"/>
    </xf>
    <xf numFmtId="0" fontId="6" fillId="0" borderId="20" xfId="2" applyFont="1" applyBorder="1" applyAlignment="1" applyProtection="1">
      <alignment vertical="top" wrapText="1"/>
    </xf>
    <xf numFmtId="0" fontId="5" fillId="0" borderId="4" xfId="2" applyFont="1" applyBorder="1" applyAlignment="1" applyProtection="1">
      <alignment horizontal="center"/>
    </xf>
    <xf numFmtId="0" fontId="5" fillId="0" borderId="17" xfId="2" applyFont="1" applyBorder="1" applyProtection="1"/>
    <xf numFmtId="0" fontId="5" fillId="0" borderId="1" xfId="2" applyFont="1" applyBorder="1" applyAlignment="1" applyProtection="1">
      <alignment horizontal="center"/>
    </xf>
    <xf numFmtId="0" fontId="7" fillId="0" borderId="0" xfId="0" applyFont="1" applyBorder="1" applyProtection="1"/>
    <xf numFmtId="0" fontId="6" fillId="3" borderId="0" xfId="3" applyFont="1" applyFill="1" applyBorder="1" applyAlignment="1" applyProtection="1">
      <alignment vertical="center"/>
    </xf>
    <xf numFmtId="165" fontId="5" fillId="0" borderId="0" xfId="4" applyNumberFormat="1" applyFont="1" applyAlignment="1" applyProtection="1">
      <alignment horizontal="center" wrapText="1"/>
    </xf>
    <xf numFmtId="0" fontId="6" fillId="0" borderId="1" xfId="2" applyFont="1" applyFill="1" applyBorder="1" applyProtection="1"/>
    <xf numFmtId="0" fontId="5" fillId="0" borderId="4" xfId="2" applyFont="1" applyFill="1" applyBorder="1" applyAlignment="1" applyProtection="1">
      <alignment horizontal="justify" vertical="top" wrapText="1"/>
    </xf>
    <xf numFmtId="0" fontId="5" fillId="0" borderId="4" xfId="2" applyFont="1" applyFill="1" applyBorder="1" applyAlignment="1" applyProtection="1">
      <alignment horizontal="center" vertical="top" wrapText="1"/>
    </xf>
    <xf numFmtId="4" fontId="5" fillId="0" borderId="4" xfId="2" applyNumberFormat="1" applyFont="1" applyFill="1" applyBorder="1" applyAlignment="1" applyProtection="1">
      <alignment horizontal="center" vertical="top" wrapText="1"/>
    </xf>
    <xf numFmtId="0" fontId="5" fillId="0" borderId="2" xfId="2" applyFont="1" applyFill="1" applyBorder="1" applyAlignment="1" applyProtection="1">
      <alignment horizontal="justify" vertical="top" wrapText="1"/>
    </xf>
    <xf numFmtId="0" fontId="5" fillId="0" borderId="2" xfId="2" applyFont="1" applyFill="1" applyBorder="1" applyAlignment="1" applyProtection="1">
      <alignment horizontal="center" vertical="top" wrapText="1"/>
    </xf>
    <xf numFmtId="4" fontId="5" fillId="0" borderId="2" xfId="2" applyNumberFormat="1" applyFont="1" applyFill="1" applyBorder="1" applyAlignment="1" applyProtection="1">
      <alignment horizontal="center" vertical="top" wrapText="1"/>
    </xf>
    <xf numFmtId="0" fontId="5" fillId="0" borderId="2" xfId="2" applyFont="1" applyBorder="1" applyAlignment="1" applyProtection="1">
      <alignment horizontal="justify" vertical="top" wrapText="1"/>
    </xf>
    <xf numFmtId="0" fontId="5" fillId="0" borderId="2" xfId="2" applyFont="1" applyBorder="1" applyAlignment="1" applyProtection="1">
      <alignment vertical="top" wrapText="1"/>
    </xf>
    <xf numFmtId="0" fontId="5" fillId="0" borderId="12" xfId="2" applyFont="1" applyBorder="1" applyAlignment="1" applyProtection="1">
      <alignment horizontal="justify" vertical="top" wrapText="1"/>
    </xf>
    <xf numFmtId="0" fontId="5" fillId="0" borderId="12" xfId="2" applyFont="1" applyBorder="1" applyAlignment="1" applyProtection="1">
      <alignment horizontal="center" vertical="top" wrapText="1"/>
    </xf>
    <xf numFmtId="4" fontId="5" fillId="0" borderId="12" xfId="2" applyNumberFormat="1" applyFont="1" applyBorder="1" applyAlignment="1" applyProtection="1">
      <alignment horizontal="center" vertical="top" wrapText="1"/>
    </xf>
    <xf numFmtId="0" fontId="7" fillId="0" borderId="1" xfId="0" applyFont="1" applyBorder="1" applyProtection="1"/>
    <xf numFmtId="0" fontId="5" fillId="0" borderId="4" xfId="2" applyFont="1" applyBorder="1" applyAlignment="1" applyProtection="1">
      <alignment horizontal="justify" vertical="top" wrapText="1"/>
    </xf>
    <xf numFmtId="0" fontId="5" fillId="0" borderId="4" xfId="2" applyFont="1" applyBorder="1" applyAlignment="1" applyProtection="1">
      <alignment horizontal="center" vertical="top" wrapText="1"/>
    </xf>
    <xf numFmtId="4" fontId="5" fillId="0" borderId="4" xfId="2" applyNumberFormat="1" applyFont="1" applyBorder="1" applyAlignment="1" applyProtection="1">
      <alignment horizontal="center" vertical="top" wrapText="1"/>
    </xf>
    <xf numFmtId="0" fontId="6" fillId="0" borderId="0" xfId="2" applyFont="1" applyBorder="1" applyProtection="1"/>
    <xf numFmtId="0" fontId="5" fillId="0" borderId="1" xfId="2" applyFont="1" applyBorder="1" applyProtection="1"/>
    <xf numFmtId="0" fontId="6" fillId="0" borderId="22" xfId="2" applyFont="1" applyBorder="1" applyAlignment="1" applyProtection="1">
      <alignment vertical="top" wrapText="1"/>
    </xf>
    <xf numFmtId="0" fontId="5" fillId="0" borderId="23" xfId="2" applyFont="1" applyBorder="1" applyAlignment="1" applyProtection="1">
      <alignment horizontal="center"/>
    </xf>
    <xf numFmtId="165" fontId="7" fillId="0" borderId="1" xfId="4" applyNumberFormat="1" applyFont="1" applyBorder="1" applyAlignment="1" applyProtection="1">
      <alignment horizontal="right"/>
    </xf>
    <xf numFmtId="0" fontId="7" fillId="0" borderId="0" xfId="0" applyFont="1" applyProtection="1">
      <protection locked="0"/>
    </xf>
    <xf numFmtId="0" fontId="7" fillId="0" borderId="1" xfId="0" applyFont="1" applyBorder="1" applyProtection="1">
      <protection locked="0"/>
    </xf>
    <xf numFmtId="4" fontId="9" fillId="0" borderId="1" xfId="4" applyNumberFormat="1" applyFont="1" applyBorder="1" applyAlignment="1" applyProtection="1">
      <alignment horizontal="center"/>
    </xf>
    <xf numFmtId="0" fontId="6" fillId="0" borderId="17" xfId="6" applyFont="1" applyBorder="1" applyAlignment="1" applyProtection="1">
      <alignment wrapText="1"/>
    </xf>
    <xf numFmtId="0" fontId="5" fillId="0" borderId="17" xfId="3" applyFont="1" applyFill="1" applyBorder="1" applyAlignment="1" applyProtection="1">
      <alignment horizontal="justify" vertical="top" wrapText="1"/>
    </xf>
    <xf numFmtId="0" fontId="5" fillId="3" borderId="17" xfId="3" applyFont="1" applyFill="1" applyBorder="1" applyAlignment="1" applyProtection="1">
      <alignment horizontal="justify" vertical="top" wrapText="1"/>
    </xf>
    <xf numFmtId="0" fontId="5" fillId="0" borderId="17" xfId="6" applyFont="1" applyBorder="1" applyAlignment="1" applyProtection="1">
      <alignment vertical="top" wrapText="1"/>
    </xf>
    <xf numFmtId="0" fontId="7" fillId="0" borderId="6" xfId="0" applyFont="1" applyBorder="1" applyProtection="1"/>
    <xf numFmtId="0" fontId="7" fillId="0" borderId="17" xfId="0" applyFont="1" applyBorder="1" applyProtection="1"/>
    <xf numFmtId="4" fontId="9" fillId="0" borderId="1" xfId="4" applyNumberFormat="1" applyFont="1" applyBorder="1" applyAlignment="1" applyProtection="1">
      <alignment horizontal="right"/>
    </xf>
    <xf numFmtId="0" fontId="5" fillId="0" borderId="17" xfId="3" applyFont="1" applyFill="1" applyBorder="1" applyAlignment="1" applyProtection="1">
      <alignment horizontal="left" vertical="top" wrapText="1"/>
    </xf>
    <xf numFmtId="0" fontId="7" fillId="0" borderId="0" xfId="4" applyNumberFormat="1" applyFont="1" applyBorder="1" applyAlignment="1" applyProtection="1">
      <alignment horizontal="right"/>
    </xf>
    <xf numFmtId="0" fontId="8" fillId="3" borderId="0" xfId="0" applyFont="1" applyFill="1" applyBorder="1" applyAlignment="1" applyProtection="1">
      <alignment vertical="center"/>
    </xf>
    <xf numFmtId="0" fontId="6" fillId="0" borderId="6" xfId="3" applyFont="1" applyFill="1" applyBorder="1" applyAlignment="1" applyProtection="1">
      <alignment horizontal="center" vertical="center"/>
    </xf>
    <xf numFmtId="0" fontId="6" fillId="0" borderId="17" xfId="3" applyFont="1" applyFill="1" applyBorder="1" applyAlignment="1" applyProtection="1">
      <alignment horizontal="left" vertical="center" wrapText="1"/>
    </xf>
    <xf numFmtId="0" fontId="6" fillId="0" borderId="0" xfId="3" applyFont="1" applyProtection="1"/>
    <xf numFmtId="0" fontId="6" fillId="0" borderId="0" xfId="3" applyFont="1" applyBorder="1" applyAlignment="1" applyProtection="1">
      <alignment horizontal="center" vertical="top"/>
    </xf>
    <xf numFmtId="0" fontId="6" fillId="0" borderId="1" xfId="3" applyFont="1" applyFill="1" applyBorder="1" applyAlignment="1" applyProtection="1">
      <alignment wrapText="1"/>
    </xf>
    <xf numFmtId="0" fontId="5" fillId="0" borderId="6" xfId="3" applyFont="1" applyBorder="1" applyAlignment="1" applyProtection="1">
      <alignment horizontal="center" vertical="top"/>
    </xf>
    <xf numFmtId="0" fontId="6" fillId="0" borderId="17" xfId="3" applyFont="1" applyFill="1" applyBorder="1" applyAlignment="1" applyProtection="1">
      <alignment wrapText="1"/>
    </xf>
    <xf numFmtId="49" fontId="5" fillId="0" borderId="6" xfId="6" applyNumberFormat="1" applyFont="1" applyBorder="1" applyAlignment="1" applyProtection="1">
      <alignment vertical="top"/>
    </xf>
    <xf numFmtId="165" fontId="9" fillId="0" borderId="1" xfId="4" applyNumberFormat="1" applyFont="1" applyFill="1" applyBorder="1" applyAlignment="1" applyProtection="1">
      <alignment horizontal="right"/>
    </xf>
    <xf numFmtId="49" fontId="5" fillId="0" borderId="6" xfId="6" applyNumberFormat="1" applyFont="1" applyBorder="1" applyProtection="1"/>
    <xf numFmtId="165" fontId="9" fillId="0" borderId="1" xfId="4" applyNumberFormat="1" applyFont="1" applyBorder="1" applyAlignment="1" applyProtection="1">
      <alignment horizontal="right"/>
    </xf>
    <xf numFmtId="0" fontId="6" fillId="0" borderId="1" xfId="3" applyFont="1" applyBorder="1" applyProtection="1"/>
    <xf numFmtId="0" fontId="6" fillId="0" borderId="17" xfId="3" applyFont="1" applyBorder="1" applyProtection="1"/>
    <xf numFmtId="0" fontId="6" fillId="0" borderId="6" xfId="3" applyFont="1" applyBorder="1" applyAlignment="1" applyProtection="1">
      <alignment horizontal="center"/>
    </xf>
    <xf numFmtId="0" fontId="5" fillId="0" borderId="1" xfId="0" applyFont="1" applyBorder="1" applyProtection="1"/>
    <xf numFmtId="0" fontId="6" fillId="0" borderId="6" xfId="3" applyFont="1" applyFill="1" applyBorder="1" applyAlignment="1" applyProtection="1">
      <alignment horizontal="center" vertical="top"/>
    </xf>
    <xf numFmtId="0" fontId="5" fillId="0" borderId="1" xfId="3" applyFont="1" applyFill="1" applyBorder="1" applyAlignment="1" applyProtection="1">
      <alignment horizontal="center"/>
    </xf>
    <xf numFmtId="164" fontId="5" fillId="0" borderId="1" xfId="4" applyNumberFormat="1" applyFont="1" applyFill="1" applyBorder="1" applyAlignment="1" applyProtection="1">
      <alignment horizontal="right"/>
    </xf>
    <xf numFmtId="49" fontId="5" fillId="0" borderId="6" xfId="6" applyNumberFormat="1" applyFont="1" applyFill="1" applyBorder="1" applyAlignment="1" applyProtection="1">
      <alignment vertical="top"/>
    </xf>
    <xf numFmtId="0" fontId="5" fillId="0" borderId="17" xfId="6" applyFont="1" applyFill="1" applyBorder="1" applyAlignment="1" applyProtection="1">
      <alignment vertical="top" wrapText="1"/>
    </xf>
    <xf numFmtId="0" fontId="9" fillId="0" borderId="1" xfId="6" applyFont="1" applyFill="1" applyBorder="1" applyAlignment="1" applyProtection="1">
      <alignment horizontal="center"/>
    </xf>
    <xf numFmtId="49" fontId="5" fillId="0" borderId="6" xfId="6" applyNumberFormat="1" applyFont="1" applyFill="1" applyBorder="1" applyProtection="1"/>
    <xf numFmtId="49" fontId="6" fillId="0" borderId="0" xfId="3" applyNumberFormat="1" applyFont="1" applyBorder="1" applyAlignment="1" applyProtection="1">
      <alignment horizontal="center" vertical="center"/>
    </xf>
    <xf numFmtId="0" fontId="6" fillId="0" borderId="1" xfId="3" applyFont="1" applyBorder="1" applyAlignment="1" applyProtection="1">
      <alignment wrapText="1"/>
    </xf>
    <xf numFmtId="0" fontId="5" fillId="0" borderId="17" xfId="3" applyFont="1" applyBorder="1" applyAlignment="1" applyProtection="1">
      <alignment wrapText="1"/>
    </xf>
    <xf numFmtId="165" fontId="9" fillId="0" borderId="1" xfId="4" applyNumberFormat="1" applyFont="1" applyFill="1" applyBorder="1" applyAlignment="1" applyProtection="1">
      <alignment horizontal="center" vertical="center"/>
    </xf>
    <xf numFmtId="0" fontId="5" fillId="0" borderId="1" xfId="3" applyFont="1" applyBorder="1" applyProtection="1"/>
    <xf numFmtId="0" fontId="5" fillId="0" borderId="1" xfId="3" applyFont="1" applyBorder="1" applyProtection="1">
      <protection locked="0"/>
    </xf>
    <xf numFmtId="0" fontId="14" fillId="0" borderId="0" xfId="0" applyFont="1" applyProtection="1"/>
    <xf numFmtId="0" fontId="15" fillId="5" borderId="0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/>
    </xf>
    <xf numFmtId="0" fontId="17" fillId="0" borderId="0" xfId="3" applyFont="1" applyProtection="1"/>
    <xf numFmtId="0" fontId="17" fillId="0" borderId="0" xfId="3" applyFont="1" applyAlignment="1" applyProtection="1">
      <alignment horizontal="center"/>
    </xf>
    <xf numFmtId="49" fontId="16" fillId="0" borderId="6" xfId="0" applyNumberFormat="1" applyFont="1" applyBorder="1" applyAlignment="1" applyProtection="1">
      <alignment horizontal="center"/>
    </xf>
    <xf numFmtId="0" fontId="17" fillId="0" borderId="17" xfId="2" applyFont="1" applyBorder="1" applyProtection="1"/>
    <xf numFmtId="0" fontId="17" fillId="0" borderId="1" xfId="2" applyFont="1" applyBorder="1" applyAlignment="1" applyProtection="1">
      <alignment horizontal="center"/>
    </xf>
    <xf numFmtId="0" fontId="16" fillId="0" borderId="17" xfId="2" applyFont="1" applyBorder="1" applyProtection="1"/>
    <xf numFmtId="0" fontId="17" fillId="0" borderId="1" xfId="3" applyFont="1" applyBorder="1" applyAlignment="1" applyProtection="1">
      <alignment horizontal="center"/>
    </xf>
    <xf numFmtId="165" fontId="17" fillId="0" borderId="1" xfId="4" applyNumberFormat="1" applyFont="1" applyBorder="1" applyAlignment="1" applyProtection="1">
      <alignment horizontal="center" wrapText="1"/>
    </xf>
    <xf numFmtId="0" fontId="14" fillId="0" borderId="17" xfId="6" applyFont="1" applyBorder="1" applyProtection="1"/>
    <xf numFmtId="4" fontId="14" fillId="0" borderId="1" xfId="4" applyNumberFormat="1" applyFont="1" applyBorder="1" applyAlignment="1" applyProtection="1">
      <alignment horizontal="right"/>
    </xf>
    <xf numFmtId="0" fontId="14" fillId="0" borderId="1" xfId="6" applyFont="1" applyBorder="1" applyAlignment="1" applyProtection="1">
      <alignment horizontal="center"/>
    </xf>
    <xf numFmtId="4" fontId="17" fillId="0" borderId="1" xfId="4" applyNumberFormat="1" applyFont="1" applyFill="1" applyBorder="1" applyAlignment="1" applyProtection="1">
      <alignment horizontal="right"/>
    </xf>
    <xf numFmtId="0" fontId="17" fillId="0" borderId="2" xfId="2" applyFont="1" applyBorder="1" applyAlignment="1" applyProtection="1">
      <alignment horizontal="center"/>
    </xf>
    <xf numFmtId="4" fontId="14" fillId="0" borderId="8" xfId="4" applyNumberFormat="1" applyFont="1" applyBorder="1" applyAlignment="1" applyProtection="1">
      <alignment horizontal="right"/>
    </xf>
    <xf numFmtId="49" fontId="18" fillId="0" borderId="6" xfId="0" applyNumberFormat="1" applyFont="1" applyFill="1" applyBorder="1" applyAlignment="1" applyProtection="1">
      <alignment horizontal="center"/>
    </xf>
    <xf numFmtId="0" fontId="14" fillId="0" borderId="17" xfId="6" applyFont="1" applyFill="1" applyBorder="1" applyProtection="1"/>
    <xf numFmtId="0" fontId="14" fillId="0" borderId="2" xfId="2" applyFont="1" applyFill="1" applyBorder="1" applyAlignment="1" applyProtection="1">
      <alignment horizontal="center"/>
    </xf>
    <xf numFmtId="0" fontId="14" fillId="0" borderId="2" xfId="2" applyFont="1" applyBorder="1" applyAlignment="1" applyProtection="1">
      <alignment horizontal="center"/>
    </xf>
    <xf numFmtId="49" fontId="18" fillId="0" borderId="6" xfId="0" applyNumberFormat="1" applyFont="1" applyBorder="1" applyAlignment="1" applyProtection="1">
      <alignment horizontal="center"/>
    </xf>
    <xf numFmtId="49" fontId="16" fillId="0" borderId="6" xfId="0" applyNumberFormat="1" applyFont="1" applyBorder="1" applyAlignment="1" applyProtection="1">
      <alignment horizontal="center" vertical="top"/>
    </xf>
    <xf numFmtId="0" fontId="14" fillId="0" borderId="17" xfId="6" applyFont="1" applyFill="1" applyBorder="1" applyAlignment="1" applyProtection="1">
      <alignment wrapText="1"/>
    </xf>
    <xf numFmtId="0" fontId="17" fillId="0" borderId="2" xfId="2" applyFont="1" applyFill="1" applyBorder="1" applyAlignment="1" applyProtection="1">
      <alignment horizontal="center"/>
    </xf>
    <xf numFmtId="0" fontId="17" fillId="0" borderId="17" xfId="0" applyFont="1" applyBorder="1" applyProtection="1"/>
    <xf numFmtId="0" fontId="14" fillId="0" borderId="1" xfId="0" applyFont="1" applyBorder="1" applyAlignment="1" applyProtection="1">
      <alignment horizontal="center"/>
    </xf>
    <xf numFmtId="0" fontId="16" fillId="0" borderId="17" xfId="0" applyFont="1" applyBorder="1" applyProtection="1"/>
    <xf numFmtId="4" fontId="14" fillId="0" borderId="1" xfId="0" applyNumberFormat="1" applyFont="1" applyBorder="1" applyProtection="1"/>
    <xf numFmtId="165" fontId="14" fillId="0" borderId="1" xfId="4" applyNumberFormat="1" applyFont="1" applyBorder="1" applyAlignment="1" applyProtection="1">
      <alignment horizontal="right"/>
    </xf>
    <xf numFmtId="0" fontId="16" fillId="0" borderId="1" xfId="0" applyFont="1" applyBorder="1" applyProtection="1"/>
    <xf numFmtId="168" fontId="16" fillId="0" borderId="1" xfId="0" applyNumberFormat="1" applyFont="1" applyBorder="1" applyProtection="1"/>
    <xf numFmtId="49" fontId="16" fillId="0" borderId="0" xfId="0" applyNumberFormat="1" applyFont="1" applyBorder="1" applyAlignment="1" applyProtection="1">
      <alignment horizontal="center"/>
    </xf>
    <xf numFmtId="0" fontId="16" fillId="0" borderId="0" xfId="0" applyFont="1" applyBorder="1" applyProtection="1"/>
    <xf numFmtId="0" fontId="14" fillId="0" borderId="0" xfId="0" applyFont="1" applyBorder="1" applyAlignment="1" applyProtection="1">
      <alignment horizontal="center"/>
    </xf>
    <xf numFmtId="165" fontId="14" fillId="0" borderId="0" xfId="4" applyNumberFormat="1" applyFont="1" applyBorder="1" applyAlignment="1" applyProtection="1">
      <alignment horizontal="right"/>
    </xf>
    <xf numFmtId="168" fontId="16" fillId="0" borderId="0" xfId="0" applyNumberFormat="1" applyFont="1" applyBorder="1" applyProtection="1"/>
    <xf numFmtId="49" fontId="6" fillId="0" borderId="6" xfId="0" applyNumberFormat="1" applyFont="1" applyBorder="1" applyAlignment="1" applyProtection="1">
      <alignment horizontal="center" vertical="center"/>
    </xf>
    <xf numFmtId="0" fontId="10" fillId="0" borderId="17" xfId="6" applyFont="1" applyBorder="1" applyAlignment="1" applyProtection="1">
      <alignment wrapText="1"/>
    </xf>
    <xf numFmtId="0" fontId="5" fillId="0" borderId="0" xfId="3" applyFont="1" applyBorder="1" applyAlignment="1" applyProtection="1">
      <alignment horizontal="center"/>
    </xf>
    <xf numFmtId="165" fontId="5" fillId="0" borderId="0" xfId="4" applyNumberFormat="1" applyFont="1" applyBorder="1" applyAlignment="1" applyProtection="1">
      <alignment horizontal="center" wrapText="1"/>
    </xf>
    <xf numFmtId="0" fontId="10" fillId="0" borderId="21" xfId="6" applyFont="1" applyBorder="1" applyProtection="1"/>
    <xf numFmtId="2" fontId="5" fillId="0" borderId="16" xfId="4" applyNumberFormat="1" applyFont="1" applyFill="1" applyBorder="1" applyAlignment="1" applyProtection="1">
      <alignment horizontal="right"/>
    </xf>
    <xf numFmtId="0" fontId="9" fillId="0" borderId="1" xfId="6" applyFont="1" applyBorder="1" applyProtection="1"/>
    <xf numFmtId="0" fontId="9" fillId="0" borderId="24" xfId="6" applyFont="1" applyBorder="1" applyProtection="1"/>
    <xf numFmtId="0" fontId="10" fillId="0" borderId="17" xfId="6" applyFont="1" applyBorder="1" applyProtection="1"/>
    <xf numFmtId="0" fontId="5" fillId="0" borderId="2" xfId="2" applyFont="1" applyFill="1" applyBorder="1" applyAlignment="1" applyProtection="1">
      <alignment horizontal="center"/>
    </xf>
    <xf numFmtId="0" fontId="6" fillId="0" borderId="17" xfId="2" applyFont="1" applyBorder="1" applyProtection="1"/>
    <xf numFmtId="0" fontId="6" fillId="0" borderId="21" xfId="0" applyFont="1" applyBorder="1" applyProtection="1"/>
    <xf numFmtId="0" fontId="7" fillId="0" borderId="16" xfId="0" applyFont="1" applyBorder="1" applyAlignment="1" applyProtection="1">
      <alignment horizontal="center"/>
    </xf>
    <xf numFmtId="4" fontId="7" fillId="0" borderId="16" xfId="4" applyNumberFormat="1" applyFont="1" applyBorder="1" applyAlignment="1" applyProtection="1">
      <alignment horizontal="right"/>
    </xf>
    <xf numFmtId="4" fontId="7" fillId="0" borderId="16" xfId="0" applyNumberFormat="1" applyFont="1" applyBorder="1" applyProtection="1"/>
    <xf numFmtId="0" fontId="7" fillId="0" borderId="9" xfId="0" applyFont="1" applyBorder="1" applyProtection="1"/>
    <xf numFmtId="165" fontId="7" fillId="0" borderId="9" xfId="4" applyNumberFormat="1" applyFont="1" applyBorder="1" applyAlignment="1" applyProtection="1">
      <alignment horizontal="right"/>
    </xf>
    <xf numFmtId="0" fontId="7" fillId="0" borderId="0" xfId="0" applyFont="1" applyAlignment="1" applyProtection="1">
      <alignment horizontal="center" vertical="center"/>
    </xf>
    <xf numFmtId="0" fontId="6" fillId="0" borderId="1" xfId="0" applyFont="1" applyBorder="1" applyAlignment="1" applyProtection="1">
      <alignment wrapText="1"/>
    </xf>
    <xf numFmtId="165" fontId="5" fillId="0" borderId="1" xfId="4" applyNumberFormat="1" applyFont="1" applyFill="1" applyBorder="1" applyAlignment="1" applyProtection="1">
      <alignment horizontal="center" wrapText="1"/>
    </xf>
    <xf numFmtId="0" fontId="5" fillId="0" borderId="1" xfId="3" applyFont="1" applyFill="1" applyBorder="1" applyProtection="1"/>
    <xf numFmtId="0" fontId="5" fillId="0" borderId="17" xfId="0" applyFont="1" applyFill="1" applyBorder="1" applyAlignment="1" applyProtection="1">
      <alignment wrapText="1"/>
    </xf>
    <xf numFmtId="0" fontId="5" fillId="0" borderId="1" xfId="3" applyNumberFormat="1" applyFont="1" applyFill="1" applyBorder="1" applyAlignment="1" applyProtection="1">
      <alignment horizontal="center" vertical="top" wrapText="1"/>
    </xf>
    <xf numFmtId="49" fontId="6" fillId="0" borderId="6" xfId="0" applyNumberFormat="1" applyFont="1" applyFill="1" applyBorder="1" applyAlignment="1" applyProtection="1">
      <alignment horizontal="center" vertical="center"/>
    </xf>
    <xf numFmtId="165" fontId="7" fillId="0" borderId="1" xfId="4" applyNumberFormat="1" applyFont="1" applyFill="1" applyBorder="1" applyAlignment="1" applyProtection="1">
      <alignment horizontal="right"/>
    </xf>
    <xf numFmtId="0" fontId="5" fillId="0" borderId="17" xfId="6" applyFont="1" applyFill="1" applyBorder="1" applyProtection="1"/>
    <xf numFmtId="0" fontId="5" fillId="0" borderId="17" xfId="6" applyFont="1" applyFill="1" applyBorder="1" applyAlignment="1" applyProtection="1">
      <alignment wrapText="1"/>
    </xf>
    <xf numFmtId="0" fontId="6" fillId="0" borderId="17" xfId="0" applyFont="1" applyFill="1" applyBorder="1" applyProtection="1"/>
    <xf numFmtId="2" fontId="7" fillId="0" borderId="1" xfId="0" applyNumberFormat="1" applyFont="1" applyFill="1" applyBorder="1" applyProtection="1"/>
    <xf numFmtId="0" fontId="6" fillId="0" borderId="1" xfId="0" applyFont="1" applyFill="1" applyBorder="1" applyProtection="1"/>
    <xf numFmtId="168" fontId="6" fillId="0" borderId="1" xfId="0" applyNumberFormat="1" applyFont="1" applyFill="1" applyBorder="1" applyProtection="1"/>
    <xf numFmtId="49" fontId="6" fillId="0" borderId="0" xfId="0" applyNumberFormat="1" applyFont="1" applyAlignment="1" applyProtection="1">
      <alignment horizontal="center" vertical="center"/>
    </xf>
    <xf numFmtId="165" fontId="7" fillId="0" borderId="0" xfId="4" applyNumberFormat="1" applyFont="1" applyAlignment="1" applyProtection="1">
      <alignment horizontal="right"/>
    </xf>
    <xf numFmtId="4" fontId="5" fillId="0" borderId="1" xfId="4" applyNumberFormat="1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horizontal="center" vertical="center"/>
    </xf>
    <xf numFmtId="0" fontId="6" fillId="4" borderId="0" xfId="3" applyFont="1" applyFill="1" applyAlignment="1" applyProtection="1">
      <alignment horizontal="center"/>
    </xf>
    <xf numFmtId="0" fontId="6" fillId="4" borderId="9" xfId="3" applyFont="1" applyFill="1" applyBorder="1" applyAlignment="1" applyProtection="1">
      <alignment horizontal="center"/>
    </xf>
    <xf numFmtId="0" fontId="6" fillId="4" borderId="0" xfId="3" applyFont="1" applyFill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16" fillId="6" borderId="0" xfId="3" applyFont="1" applyFill="1" applyAlignment="1" applyProtection="1">
      <alignment horizontal="center"/>
    </xf>
  </cellXfs>
  <cellStyles count="12">
    <cellStyle name="Navadno" xfId="0" builtinId="0"/>
    <cellStyle name="Navadno 2" xfId="3"/>
    <cellStyle name="Navadno 3" xfId="6"/>
    <cellStyle name="Navadno 4" xfId="2"/>
    <cellStyle name="Normal 2" xfId="8"/>
    <cellStyle name="Vejica" xfId="1" builtinId="3"/>
    <cellStyle name="Vejica 2" xfId="4"/>
    <cellStyle name="Vejica 3" xfId="5"/>
    <cellStyle name="Vejica 4" xfId="7"/>
    <cellStyle name="Vejica 5" xfId="9"/>
    <cellStyle name="Vejica 6" xfId="11"/>
    <cellStyle name="Vejica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5" Type="http://schemas.openxmlformats.org/officeDocument/2006/relationships/image" Target="../media/image34.png"/><Relationship Id="rId4" Type="http://schemas.openxmlformats.org/officeDocument/2006/relationships/image" Target="../media/image33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png"/><Relationship Id="rId1" Type="http://schemas.openxmlformats.org/officeDocument/2006/relationships/image" Target="../media/image38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257175</xdr:rowOff>
    </xdr:from>
    <xdr:to>
      <xdr:col>10</xdr:col>
      <xdr:colOff>0</xdr:colOff>
      <xdr:row>34</xdr:row>
      <xdr:rowOff>180975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057275"/>
          <a:ext cx="6067425" cy="820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5184</xdr:colOff>
      <xdr:row>49</xdr:row>
      <xdr:rowOff>112651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23809" cy="13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111125</xdr:rowOff>
    </xdr:from>
    <xdr:to>
      <xdr:col>16</xdr:col>
      <xdr:colOff>5184</xdr:colOff>
      <xdr:row>99</xdr:row>
      <xdr:rowOff>119015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604875"/>
          <a:ext cx="9228559" cy="132317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179809</xdr:colOff>
      <xdr:row>49</xdr:row>
      <xdr:rowOff>131699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23809" cy="13209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63500</xdr:rowOff>
    </xdr:from>
    <xdr:to>
      <xdr:col>15</xdr:col>
      <xdr:colOff>170286</xdr:colOff>
      <xdr:row>98</xdr:row>
      <xdr:rowOff>204724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287375"/>
          <a:ext cx="9219036" cy="133650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79375</xdr:rowOff>
    </xdr:from>
    <xdr:to>
      <xdr:col>15</xdr:col>
      <xdr:colOff>198857</xdr:colOff>
      <xdr:row>148</xdr:row>
      <xdr:rowOff>36471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797000"/>
          <a:ext cx="9247607" cy="13180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95250</xdr:rowOff>
    </xdr:from>
    <xdr:to>
      <xdr:col>15</xdr:col>
      <xdr:colOff>179809</xdr:colOff>
      <xdr:row>198</xdr:row>
      <xdr:rowOff>71394</xdr:rowOff>
    </xdr:to>
    <xdr:pic>
      <xdr:nvPicPr>
        <xdr:cNvPr id="8" name="Slika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0306625"/>
          <a:ext cx="9228559" cy="13200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</xdr:row>
      <xdr:rowOff>31750</xdr:rowOff>
    </xdr:from>
    <xdr:to>
      <xdr:col>15</xdr:col>
      <xdr:colOff>189333</xdr:colOff>
      <xdr:row>248</xdr:row>
      <xdr:rowOff>144402</xdr:rowOff>
    </xdr:to>
    <xdr:pic>
      <xdr:nvPicPr>
        <xdr:cNvPr id="9" name="Slika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3736875"/>
          <a:ext cx="9238083" cy="133365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207922</xdr:rowOff>
    </xdr:to>
    <xdr:pic>
      <xdr:nvPicPr>
        <xdr:cNvPr id="10" name="Slika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9209524" cy="130190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63500</xdr:rowOff>
    </xdr:from>
    <xdr:to>
      <xdr:col>15</xdr:col>
      <xdr:colOff>46476</xdr:colOff>
      <xdr:row>98</xdr:row>
      <xdr:rowOff>119009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287375"/>
          <a:ext cx="9095226" cy="132793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217446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9209524" cy="130285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56000</xdr:colOff>
      <xdr:row>48</xdr:row>
      <xdr:rowOff>7922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0000" cy="128190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31750</xdr:rowOff>
    </xdr:from>
    <xdr:to>
      <xdr:col>15</xdr:col>
      <xdr:colOff>65524</xdr:colOff>
      <xdr:row>97</xdr:row>
      <xdr:rowOff>153959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255625"/>
          <a:ext cx="9114274" cy="130762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94095</xdr:colOff>
      <xdr:row>49</xdr:row>
      <xdr:rowOff>17413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8095" cy="130952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49</xdr:row>
      <xdr:rowOff>103127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318095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49</xdr:row>
      <xdr:rowOff>65032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314285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48</xdr:row>
      <xdr:rowOff>255542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3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15</xdr:col>
      <xdr:colOff>65524</xdr:colOff>
      <xdr:row>99</xdr:row>
      <xdr:rowOff>7890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44525"/>
          <a:ext cx="9209524" cy="1307619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94095</xdr:colOff>
      <xdr:row>49</xdr:row>
      <xdr:rowOff>179318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8095" cy="13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47625</xdr:rowOff>
    </xdr:from>
    <xdr:to>
      <xdr:col>15</xdr:col>
      <xdr:colOff>65524</xdr:colOff>
      <xdr:row>99</xdr:row>
      <xdr:rowOff>23769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541375"/>
          <a:ext cx="9114274" cy="13200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79375</xdr:rowOff>
    </xdr:from>
    <xdr:to>
      <xdr:col>15</xdr:col>
      <xdr:colOff>46476</xdr:colOff>
      <xdr:row>148</xdr:row>
      <xdr:rowOff>55552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7066875"/>
          <a:ext cx="9095226" cy="1293017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94095</xdr:colOff>
      <xdr:row>48</xdr:row>
      <xdr:rowOff>179351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8095" cy="12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79375</xdr:rowOff>
    </xdr:from>
    <xdr:to>
      <xdr:col>15</xdr:col>
      <xdr:colOff>46476</xdr:colOff>
      <xdr:row>97</xdr:row>
      <xdr:rowOff>239680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3250"/>
          <a:ext cx="9095226" cy="1311430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55542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2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79375</xdr:rowOff>
    </xdr:from>
    <xdr:to>
      <xdr:col>15</xdr:col>
      <xdr:colOff>65524</xdr:colOff>
      <xdr:row>98</xdr:row>
      <xdr:rowOff>36471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3250"/>
          <a:ext cx="9114274" cy="13180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95250</xdr:rowOff>
    </xdr:from>
    <xdr:to>
      <xdr:col>15</xdr:col>
      <xdr:colOff>56000</xdr:colOff>
      <xdr:row>148</xdr:row>
      <xdr:rowOff>131712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812875"/>
          <a:ext cx="9104750" cy="132603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79375</xdr:rowOff>
    </xdr:from>
    <xdr:to>
      <xdr:col>15</xdr:col>
      <xdr:colOff>46476</xdr:colOff>
      <xdr:row>197</xdr:row>
      <xdr:rowOff>239680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0290750"/>
          <a:ext cx="9095226" cy="131143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158750</xdr:rowOff>
    </xdr:from>
    <xdr:to>
      <xdr:col>15</xdr:col>
      <xdr:colOff>56000</xdr:colOff>
      <xdr:row>247</xdr:row>
      <xdr:rowOff>195212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3594000"/>
          <a:ext cx="9104750" cy="1326033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48</xdr:row>
      <xdr:rowOff>131732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294285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48</xdr:row>
      <xdr:rowOff>17446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28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79375</xdr:rowOff>
    </xdr:from>
    <xdr:to>
      <xdr:col>15</xdr:col>
      <xdr:colOff>65524</xdr:colOff>
      <xdr:row>97</xdr:row>
      <xdr:rowOff>87299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3250"/>
          <a:ext cx="9114274" cy="129619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95250</xdr:rowOff>
    </xdr:from>
    <xdr:to>
      <xdr:col>15</xdr:col>
      <xdr:colOff>46476</xdr:colOff>
      <xdr:row>196</xdr:row>
      <xdr:rowOff>14251</xdr:rowOff>
    </xdr:to>
    <xdr:pic>
      <xdr:nvPicPr>
        <xdr:cNvPr id="8" name="Slika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9766875"/>
          <a:ext cx="9095226" cy="131428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95250</xdr:rowOff>
    </xdr:from>
    <xdr:to>
      <xdr:col>15</xdr:col>
      <xdr:colOff>65524</xdr:colOff>
      <xdr:row>146</xdr:row>
      <xdr:rowOff>179364</xdr:rowOff>
    </xdr:to>
    <xdr:pic>
      <xdr:nvPicPr>
        <xdr:cNvPr id="9" name="Slika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6543000"/>
          <a:ext cx="9114274" cy="130381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79375</xdr:rowOff>
    </xdr:from>
    <xdr:to>
      <xdr:col>15</xdr:col>
      <xdr:colOff>65524</xdr:colOff>
      <xdr:row>245</xdr:row>
      <xdr:rowOff>220632</xdr:rowOff>
    </xdr:to>
    <xdr:pic>
      <xdr:nvPicPr>
        <xdr:cNvPr id="10" name="Slika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3244750"/>
          <a:ext cx="9114274" cy="1309525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84113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2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79375</xdr:rowOff>
    </xdr:from>
    <xdr:to>
      <xdr:col>15</xdr:col>
      <xdr:colOff>56000</xdr:colOff>
      <xdr:row>97</xdr:row>
      <xdr:rowOff>115870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3250"/>
          <a:ext cx="9104750" cy="129904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15</xdr:col>
      <xdr:colOff>65524</xdr:colOff>
      <xdr:row>147</xdr:row>
      <xdr:rowOff>265067</xdr:rowOff>
    </xdr:to>
    <xdr:pic>
      <xdr:nvPicPr>
        <xdr:cNvPr id="7" name="Slika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412825"/>
          <a:ext cx="9209524" cy="1306666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49</xdr:row>
      <xdr:rowOff>84080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79375</xdr:rowOff>
    </xdr:from>
    <xdr:to>
      <xdr:col>15</xdr:col>
      <xdr:colOff>46476</xdr:colOff>
      <xdr:row>98</xdr:row>
      <xdr:rowOff>36505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573125"/>
          <a:ext cx="9095226" cy="1291113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56000</xdr:colOff>
      <xdr:row>48</xdr:row>
      <xdr:rowOff>65065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0000" cy="1287619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41</xdr:row>
      <xdr:rowOff>141489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10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tabSelected="1" topLeftCell="A4" zoomScaleNormal="100" workbookViewId="0">
      <selection activeCell="A4" sqref="A4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3622047244094491" right="0.23622047244094491" top="0.31496062992125984" bottom="0.31496062992125984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5" width="9.140625" style="22"/>
    <col min="16" max="16" width="2.7109375" style="22" customWidth="1"/>
    <col min="17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70" fitToHeight="0" orientation="portrait" r:id="rId1"/>
  <rowBreaks count="1" manualBreakCount="1">
    <brk id="5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788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A3" s="91"/>
      <c r="B3" s="356" t="s">
        <v>790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42" x14ac:dyDescent="0.35">
      <c r="A5" s="94" t="s">
        <v>4</v>
      </c>
      <c r="B5" s="95" t="s">
        <v>792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98"/>
      <c r="B6" s="99"/>
      <c r="C6" s="100"/>
      <c r="D6" s="23"/>
      <c r="E6" s="101"/>
      <c r="F6" s="4"/>
    </row>
    <row r="7" spans="1:6" x14ac:dyDescent="0.35">
      <c r="A7" s="98"/>
      <c r="B7" s="99" t="s">
        <v>501</v>
      </c>
      <c r="C7" s="100" t="s">
        <v>328</v>
      </c>
      <c r="D7" s="5">
        <v>60</v>
      </c>
      <c r="E7" s="2"/>
      <c r="F7" s="4">
        <f>ROUND(D7*E7,2)</f>
        <v>0</v>
      </c>
    </row>
    <row r="8" spans="1:6" x14ac:dyDescent="0.35">
      <c r="A8" s="98"/>
      <c r="B8" s="99" t="s">
        <v>502</v>
      </c>
      <c r="C8" s="100" t="s">
        <v>328</v>
      </c>
      <c r="D8" s="5">
        <v>240</v>
      </c>
      <c r="E8" s="2"/>
      <c r="F8" s="4">
        <f t="shared" ref="F8:F29" si="0">ROUND(D8*E8,2)</f>
        <v>0</v>
      </c>
    </row>
    <row r="9" spans="1:6" x14ac:dyDescent="0.35">
      <c r="A9" s="98"/>
      <c r="B9" s="99" t="s">
        <v>503</v>
      </c>
      <c r="C9" s="100" t="s">
        <v>346</v>
      </c>
      <c r="D9" s="5">
        <v>60</v>
      </c>
      <c r="E9" s="2"/>
      <c r="F9" s="4">
        <f t="shared" si="0"/>
        <v>0</v>
      </c>
    </row>
    <row r="10" spans="1:6" x14ac:dyDescent="0.35">
      <c r="A10" s="98"/>
      <c r="B10" s="99" t="s">
        <v>504</v>
      </c>
      <c r="C10" s="100" t="s">
        <v>328</v>
      </c>
      <c r="D10" s="5">
        <v>240</v>
      </c>
      <c r="E10" s="2"/>
      <c r="F10" s="4">
        <f t="shared" si="0"/>
        <v>0</v>
      </c>
    </row>
    <row r="11" spans="1:6" x14ac:dyDescent="0.35">
      <c r="A11" s="98"/>
      <c r="B11" s="99" t="s">
        <v>505</v>
      </c>
      <c r="C11" s="100" t="s">
        <v>328</v>
      </c>
      <c r="D11" s="5">
        <v>60</v>
      </c>
      <c r="E11" s="2"/>
      <c r="F11" s="4">
        <f t="shared" si="0"/>
        <v>0</v>
      </c>
    </row>
    <row r="12" spans="1:6" x14ac:dyDescent="0.35">
      <c r="A12" s="98"/>
      <c r="B12" s="99" t="s">
        <v>506</v>
      </c>
      <c r="C12" s="100" t="s">
        <v>328</v>
      </c>
      <c r="D12" s="5">
        <v>60</v>
      </c>
      <c r="E12" s="2"/>
      <c r="F12" s="4">
        <f t="shared" si="0"/>
        <v>0</v>
      </c>
    </row>
    <row r="13" spans="1:6" x14ac:dyDescent="0.35">
      <c r="A13" s="98"/>
      <c r="B13" s="99" t="s">
        <v>507</v>
      </c>
      <c r="C13" s="100" t="s">
        <v>328</v>
      </c>
      <c r="D13" s="5">
        <v>60</v>
      </c>
      <c r="E13" s="2"/>
      <c r="F13" s="4">
        <f t="shared" si="0"/>
        <v>0</v>
      </c>
    </row>
    <row r="14" spans="1:6" x14ac:dyDescent="0.35">
      <c r="A14" s="98"/>
      <c r="B14" s="99" t="s">
        <v>508</v>
      </c>
      <c r="C14" s="100" t="s">
        <v>328</v>
      </c>
      <c r="D14" s="5">
        <v>30</v>
      </c>
      <c r="E14" s="2"/>
      <c r="F14" s="4">
        <f t="shared" si="0"/>
        <v>0</v>
      </c>
    </row>
    <row r="15" spans="1:6" x14ac:dyDescent="0.35">
      <c r="A15" s="98"/>
      <c r="B15" s="99" t="s">
        <v>509</v>
      </c>
      <c r="C15" s="100" t="s">
        <v>328</v>
      </c>
      <c r="D15" s="5">
        <v>60</v>
      </c>
      <c r="E15" s="2"/>
      <c r="F15" s="4">
        <f t="shared" si="0"/>
        <v>0</v>
      </c>
    </row>
    <row r="16" spans="1:6" x14ac:dyDescent="0.35">
      <c r="A16" s="98"/>
      <c r="B16" s="99" t="s">
        <v>510</v>
      </c>
      <c r="C16" s="100" t="s">
        <v>328</v>
      </c>
      <c r="D16" s="5">
        <v>30</v>
      </c>
      <c r="E16" s="2"/>
      <c r="F16" s="4">
        <f t="shared" si="0"/>
        <v>0</v>
      </c>
    </row>
    <row r="17" spans="1:6" x14ac:dyDescent="0.35">
      <c r="A17" s="98"/>
      <c r="B17" s="99"/>
      <c r="C17" s="100"/>
      <c r="D17" s="49"/>
      <c r="E17" s="50"/>
      <c r="F17" s="4"/>
    </row>
    <row r="18" spans="1:6" ht="42" x14ac:dyDescent="0.35">
      <c r="A18" s="94" t="s">
        <v>6</v>
      </c>
      <c r="B18" s="95" t="s">
        <v>793</v>
      </c>
      <c r="C18" s="96"/>
      <c r="D18" s="97"/>
      <c r="E18" s="161"/>
      <c r="F18" s="4"/>
    </row>
    <row r="19" spans="1:6" x14ac:dyDescent="0.35">
      <c r="A19" s="98"/>
      <c r="B19" s="99"/>
      <c r="C19" s="100"/>
      <c r="D19" s="49"/>
      <c r="E19" s="50"/>
      <c r="F19" s="4"/>
    </row>
    <row r="20" spans="1:6" x14ac:dyDescent="0.35">
      <c r="A20" s="98"/>
      <c r="B20" s="99" t="s">
        <v>501</v>
      </c>
      <c r="C20" s="100" t="s">
        <v>328</v>
      </c>
      <c r="D20" s="5">
        <v>60</v>
      </c>
      <c r="E20" s="2"/>
      <c r="F20" s="4">
        <f t="shared" si="0"/>
        <v>0</v>
      </c>
    </row>
    <row r="21" spans="1:6" x14ac:dyDescent="0.35">
      <c r="A21" s="98"/>
      <c r="B21" s="99" t="s">
        <v>502</v>
      </c>
      <c r="C21" s="100" t="s">
        <v>328</v>
      </c>
      <c r="D21" s="5">
        <v>240</v>
      </c>
      <c r="E21" s="2"/>
      <c r="F21" s="4">
        <f t="shared" si="0"/>
        <v>0</v>
      </c>
    </row>
    <row r="22" spans="1:6" x14ac:dyDescent="0.35">
      <c r="A22" s="98"/>
      <c r="B22" s="99" t="s">
        <v>503</v>
      </c>
      <c r="C22" s="100" t="s">
        <v>346</v>
      </c>
      <c r="D22" s="5">
        <v>60</v>
      </c>
      <c r="E22" s="52"/>
      <c r="F22" s="4">
        <f t="shared" si="0"/>
        <v>0</v>
      </c>
    </row>
    <row r="23" spans="1:6" x14ac:dyDescent="0.35">
      <c r="A23" s="98"/>
      <c r="B23" s="99" t="s">
        <v>504</v>
      </c>
      <c r="C23" s="100" t="s">
        <v>328</v>
      </c>
      <c r="D23" s="51">
        <v>240</v>
      </c>
      <c r="E23" s="54"/>
      <c r="F23" s="4">
        <f t="shared" si="0"/>
        <v>0</v>
      </c>
    </row>
    <row r="24" spans="1:6" x14ac:dyDescent="0.35">
      <c r="A24" s="98"/>
      <c r="B24" s="99" t="s">
        <v>505</v>
      </c>
      <c r="C24" s="100" t="s">
        <v>328</v>
      </c>
      <c r="D24" s="5">
        <v>120</v>
      </c>
      <c r="E24" s="53"/>
      <c r="F24" s="4">
        <f t="shared" si="0"/>
        <v>0</v>
      </c>
    </row>
    <row r="25" spans="1:6" x14ac:dyDescent="0.35">
      <c r="A25" s="98"/>
      <c r="B25" s="99" t="s">
        <v>506</v>
      </c>
      <c r="C25" s="100" t="s">
        <v>328</v>
      </c>
      <c r="D25" s="5">
        <v>60</v>
      </c>
      <c r="E25" s="2"/>
      <c r="F25" s="4">
        <f t="shared" si="0"/>
        <v>0</v>
      </c>
    </row>
    <row r="26" spans="1:6" x14ac:dyDescent="0.35">
      <c r="A26" s="98"/>
      <c r="B26" s="99" t="s">
        <v>507</v>
      </c>
      <c r="C26" s="100" t="s">
        <v>328</v>
      </c>
      <c r="D26" s="5">
        <v>60</v>
      </c>
      <c r="E26" s="2"/>
      <c r="F26" s="4">
        <f t="shared" si="0"/>
        <v>0</v>
      </c>
    </row>
    <row r="27" spans="1:6" x14ac:dyDescent="0.35">
      <c r="A27" s="98"/>
      <c r="B27" s="99" t="s">
        <v>508</v>
      </c>
      <c r="C27" s="100" t="s">
        <v>328</v>
      </c>
      <c r="D27" s="5">
        <v>30</v>
      </c>
      <c r="E27" s="2"/>
      <c r="F27" s="4">
        <f t="shared" si="0"/>
        <v>0</v>
      </c>
    </row>
    <row r="28" spans="1:6" x14ac:dyDescent="0.35">
      <c r="A28" s="98"/>
      <c r="B28" s="99" t="s">
        <v>509</v>
      </c>
      <c r="C28" s="100" t="s">
        <v>328</v>
      </c>
      <c r="D28" s="5">
        <v>30</v>
      </c>
      <c r="E28" s="2"/>
      <c r="F28" s="4">
        <f t="shared" si="0"/>
        <v>0</v>
      </c>
    </row>
    <row r="29" spans="1:6" x14ac:dyDescent="0.35">
      <c r="A29" s="98"/>
      <c r="B29" s="99" t="s">
        <v>510</v>
      </c>
      <c r="C29" s="100" t="s">
        <v>328</v>
      </c>
      <c r="D29" s="5">
        <v>30</v>
      </c>
      <c r="E29" s="2"/>
      <c r="F29" s="4">
        <f t="shared" si="0"/>
        <v>0</v>
      </c>
    </row>
    <row r="30" spans="1:6" x14ac:dyDescent="0.35">
      <c r="A30" s="98"/>
      <c r="B30" s="99"/>
      <c r="C30" s="100"/>
      <c r="D30" s="5"/>
      <c r="E30" s="102"/>
      <c r="F30" s="4"/>
    </row>
    <row r="31" spans="1:6" x14ac:dyDescent="0.35">
      <c r="A31" s="103"/>
      <c r="B31" s="104"/>
      <c r="C31" s="105"/>
      <c r="D31" s="46"/>
      <c r="E31" s="102"/>
      <c r="F31" s="47"/>
    </row>
    <row r="32" spans="1:6" x14ac:dyDescent="0.35">
      <c r="A32" s="106"/>
      <c r="B32" s="107" t="s">
        <v>8</v>
      </c>
      <c r="C32" s="108"/>
      <c r="D32" s="109"/>
      <c r="E32" s="110"/>
      <c r="F32" s="14">
        <f>SUM(F7:F31)</f>
        <v>0</v>
      </c>
    </row>
    <row r="33" spans="1:6" x14ac:dyDescent="0.35">
      <c r="A33" s="106"/>
      <c r="B33" s="107" t="s">
        <v>9</v>
      </c>
      <c r="C33" s="108"/>
      <c r="D33" s="111"/>
      <c r="E33" s="110"/>
      <c r="F33" s="15">
        <v>0</v>
      </c>
    </row>
    <row r="34" spans="1:6" x14ac:dyDescent="0.35">
      <c r="A34" s="106"/>
      <c r="B34" s="107" t="s">
        <v>10</v>
      </c>
      <c r="C34" s="108"/>
      <c r="D34" s="111"/>
      <c r="E34" s="110"/>
      <c r="F34" s="19">
        <f>F32-F33</f>
        <v>0</v>
      </c>
    </row>
    <row r="35" spans="1:6" x14ac:dyDescent="0.35">
      <c r="A35" s="106"/>
      <c r="B35" s="107" t="s">
        <v>11</v>
      </c>
      <c r="C35" s="108"/>
      <c r="D35" s="111"/>
      <c r="E35" s="110"/>
      <c r="F35" s="16">
        <f>0.22*F34</f>
        <v>0</v>
      </c>
    </row>
    <row r="36" spans="1:6" x14ac:dyDescent="0.35">
      <c r="A36" s="106"/>
      <c r="B36" s="107" t="s">
        <v>12</v>
      </c>
      <c r="C36" s="108"/>
      <c r="D36" s="111"/>
      <c r="E36" s="110"/>
      <c r="F36" s="14">
        <f>F34+F35</f>
        <v>0</v>
      </c>
    </row>
    <row r="37" spans="1:6" x14ac:dyDescent="0.35">
      <c r="A37" s="98"/>
      <c r="B37" s="99"/>
      <c r="C37" s="100"/>
      <c r="D37" s="5"/>
      <c r="E37" s="112"/>
      <c r="F37" s="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5" width="9.140625" style="22"/>
    <col min="16" max="16" width="2.7109375" style="22" customWidth="1"/>
    <col min="17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7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781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A3" s="91"/>
      <c r="B3" s="356" t="s">
        <v>791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42" x14ac:dyDescent="0.35">
      <c r="A5" s="94" t="s">
        <v>4</v>
      </c>
      <c r="B5" s="95" t="s">
        <v>794</v>
      </c>
      <c r="C5" s="113"/>
      <c r="D5" s="43"/>
      <c r="E5" s="114"/>
      <c r="F5" s="4"/>
    </row>
    <row r="6" spans="1:6" x14ac:dyDescent="0.35">
      <c r="A6" s="98"/>
      <c r="B6" s="99"/>
      <c r="C6" s="113"/>
      <c r="D6" s="43"/>
      <c r="E6" s="114"/>
      <c r="F6" s="4"/>
    </row>
    <row r="7" spans="1:6" x14ac:dyDescent="0.35">
      <c r="A7" s="98"/>
      <c r="B7" s="99" t="s">
        <v>501</v>
      </c>
      <c r="C7" s="113" t="s">
        <v>328</v>
      </c>
      <c r="D7" s="55">
        <v>60</v>
      </c>
      <c r="E7" s="30"/>
      <c r="F7" s="4">
        <f>ROUND(D7*E7,2)</f>
        <v>0</v>
      </c>
    </row>
    <row r="8" spans="1:6" x14ac:dyDescent="0.35">
      <c r="A8" s="98"/>
      <c r="B8" s="99" t="s">
        <v>502</v>
      </c>
      <c r="C8" s="113" t="s">
        <v>328</v>
      </c>
      <c r="D8" s="55">
        <v>240</v>
      </c>
      <c r="E8" s="30"/>
      <c r="F8" s="4">
        <f t="shared" ref="F8:F30" si="0">ROUND(D8*E8,2)</f>
        <v>0</v>
      </c>
    </row>
    <row r="9" spans="1:6" x14ac:dyDescent="0.35">
      <c r="A9" s="98"/>
      <c r="B9" s="99" t="s">
        <v>503</v>
      </c>
      <c r="C9" s="113" t="s">
        <v>346</v>
      </c>
      <c r="D9" s="55">
        <v>30</v>
      </c>
      <c r="E9" s="30"/>
      <c r="F9" s="4">
        <f t="shared" si="0"/>
        <v>0</v>
      </c>
    </row>
    <row r="10" spans="1:6" x14ac:dyDescent="0.35">
      <c r="A10" s="98"/>
      <c r="B10" s="99" t="s">
        <v>504</v>
      </c>
      <c r="C10" s="113" t="s">
        <v>328</v>
      </c>
      <c r="D10" s="55">
        <v>180</v>
      </c>
      <c r="E10" s="30"/>
      <c r="F10" s="4">
        <f t="shared" si="0"/>
        <v>0</v>
      </c>
    </row>
    <row r="11" spans="1:6" x14ac:dyDescent="0.35">
      <c r="A11" s="98"/>
      <c r="B11" s="99" t="s">
        <v>505</v>
      </c>
      <c r="C11" s="113" t="s">
        <v>328</v>
      </c>
      <c r="D11" s="55">
        <v>120</v>
      </c>
      <c r="E11" s="30"/>
      <c r="F11" s="4">
        <f t="shared" si="0"/>
        <v>0</v>
      </c>
    </row>
    <row r="12" spans="1:6" x14ac:dyDescent="0.35">
      <c r="A12" s="98"/>
      <c r="B12" s="99" t="s">
        <v>506</v>
      </c>
      <c r="C12" s="113" t="s">
        <v>328</v>
      </c>
      <c r="D12" s="55">
        <v>60</v>
      </c>
      <c r="E12" s="30"/>
      <c r="F12" s="4">
        <f t="shared" si="0"/>
        <v>0</v>
      </c>
    </row>
    <row r="13" spans="1:6" x14ac:dyDescent="0.35">
      <c r="A13" s="98"/>
      <c r="B13" s="99" t="s">
        <v>507</v>
      </c>
      <c r="C13" s="113" t="s">
        <v>328</v>
      </c>
      <c r="D13" s="55">
        <v>120</v>
      </c>
      <c r="E13" s="30"/>
      <c r="F13" s="4">
        <f t="shared" si="0"/>
        <v>0</v>
      </c>
    </row>
    <row r="14" spans="1:6" x14ac:dyDescent="0.35">
      <c r="A14" s="98"/>
      <c r="B14" s="99" t="s">
        <v>508</v>
      </c>
      <c r="C14" s="113" t="s">
        <v>328</v>
      </c>
      <c r="D14" s="55">
        <v>30</v>
      </c>
      <c r="E14" s="30"/>
      <c r="F14" s="4">
        <f t="shared" si="0"/>
        <v>0</v>
      </c>
    </row>
    <row r="15" spans="1:6" x14ac:dyDescent="0.35">
      <c r="A15" s="98"/>
      <c r="B15" s="99" t="s">
        <v>509</v>
      </c>
      <c r="C15" s="113" t="s">
        <v>328</v>
      </c>
      <c r="D15" s="55">
        <v>30</v>
      </c>
      <c r="E15" s="30"/>
      <c r="F15" s="4">
        <f t="shared" si="0"/>
        <v>0</v>
      </c>
    </row>
    <row r="16" spans="1:6" x14ac:dyDescent="0.35">
      <c r="A16" s="98"/>
      <c r="B16" s="99" t="s">
        <v>510</v>
      </c>
      <c r="C16" s="113" t="s">
        <v>328</v>
      </c>
      <c r="D16" s="55">
        <v>30</v>
      </c>
      <c r="E16" s="30"/>
      <c r="F16" s="4">
        <f t="shared" si="0"/>
        <v>0</v>
      </c>
    </row>
    <row r="17" spans="1:6" x14ac:dyDescent="0.35">
      <c r="A17" s="98"/>
      <c r="B17" s="99"/>
      <c r="C17" s="113"/>
      <c r="D17" s="6"/>
      <c r="E17" s="68"/>
      <c r="F17" s="4"/>
    </row>
    <row r="18" spans="1:6" x14ac:dyDescent="0.35">
      <c r="A18" s="115"/>
      <c r="B18" s="116" t="s">
        <v>795</v>
      </c>
      <c r="C18" s="117"/>
      <c r="D18" s="56"/>
      <c r="E18" s="57"/>
      <c r="F18" s="4"/>
    </row>
    <row r="19" spans="1:6" x14ac:dyDescent="0.35">
      <c r="A19" s="115"/>
      <c r="B19" s="116"/>
      <c r="C19" s="117"/>
      <c r="D19" s="56"/>
      <c r="E19" s="57"/>
      <c r="F19" s="4"/>
    </row>
    <row r="20" spans="1:6" x14ac:dyDescent="0.35">
      <c r="A20" s="103"/>
      <c r="B20" s="118" t="s">
        <v>396</v>
      </c>
      <c r="C20" s="117"/>
      <c r="D20" s="56"/>
      <c r="E20" s="57"/>
      <c r="F20" s="4"/>
    </row>
    <row r="21" spans="1:6" x14ac:dyDescent="0.35">
      <c r="A21" s="103"/>
      <c r="B21" s="104" t="s">
        <v>501</v>
      </c>
      <c r="C21" s="117" t="s">
        <v>5</v>
      </c>
      <c r="D21" s="59">
        <v>10</v>
      </c>
      <c r="E21" s="54"/>
      <c r="F21" s="4">
        <f t="shared" si="0"/>
        <v>0</v>
      </c>
    </row>
    <row r="22" spans="1:6" x14ac:dyDescent="0.35">
      <c r="A22" s="103"/>
      <c r="B22" s="104" t="s">
        <v>502</v>
      </c>
      <c r="C22" s="117" t="s">
        <v>5</v>
      </c>
      <c r="D22" s="59">
        <v>50</v>
      </c>
      <c r="E22" s="54"/>
      <c r="F22" s="4">
        <f t="shared" si="0"/>
        <v>0</v>
      </c>
    </row>
    <row r="23" spans="1:6" x14ac:dyDescent="0.35">
      <c r="A23" s="103"/>
      <c r="B23" s="104" t="s">
        <v>503</v>
      </c>
      <c r="C23" s="117" t="s">
        <v>5</v>
      </c>
      <c r="D23" s="59">
        <v>10</v>
      </c>
      <c r="E23" s="54"/>
      <c r="F23" s="4">
        <f t="shared" si="0"/>
        <v>0</v>
      </c>
    </row>
    <row r="24" spans="1:6" x14ac:dyDescent="0.35">
      <c r="A24" s="103"/>
      <c r="B24" s="104" t="s">
        <v>504</v>
      </c>
      <c r="C24" s="117" t="s">
        <v>5</v>
      </c>
      <c r="D24" s="59">
        <v>50</v>
      </c>
      <c r="E24" s="54"/>
      <c r="F24" s="4">
        <f t="shared" si="0"/>
        <v>0</v>
      </c>
    </row>
    <row r="25" spans="1:6" x14ac:dyDescent="0.35">
      <c r="A25" s="103"/>
      <c r="B25" s="104" t="s">
        <v>505</v>
      </c>
      <c r="C25" s="117" t="s">
        <v>5</v>
      </c>
      <c r="D25" s="59">
        <v>50</v>
      </c>
      <c r="E25" s="54"/>
      <c r="F25" s="4">
        <f t="shared" si="0"/>
        <v>0</v>
      </c>
    </row>
    <row r="26" spans="1:6" x14ac:dyDescent="0.35">
      <c r="A26" s="103"/>
      <c r="B26" s="104" t="s">
        <v>506</v>
      </c>
      <c r="C26" s="117" t="s">
        <v>5</v>
      </c>
      <c r="D26" s="59">
        <v>10</v>
      </c>
      <c r="E26" s="54"/>
      <c r="F26" s="4">
        <f t="shared" si="0"/>
        <v>0</v>
      </c>
    </row>
    <row r="27" spans="1:6" x14ac:dyDescent="0.35">
      <c r="A27" s="103"/>
      <c r="B27" s="104" t="s">
        <v>507</v>
      </c>
      <c r="C27" s="105" t="s">
        <v>5</v>
      </c>
      <c r="D27" s="58">
        <v>10</v>
      </c>
      <c r="E27" s="53"/>
      <c r="F27" s="4">
        <f t="shared" si="0"/>
        <v>0</v>
      </c>
    </row>
    <row r="28" spans="1:6" x14ac:dyDescent="0.35">
      <c r="A28" s="103"/>
      <c r="B28" s="104" t="s">
        <v>508</v>
      </c>
      <c r="C28" s="105" t="s">
        <v>5</v>
      </c>
      <c r="D28" s="46">
        <v>10</v>
      </c>
      <c r="E28" s="2"/>
      <c r="F28" s="4">
        <f t="shared" si="0"/>
        <v>0</v>
      </c>
    </row>
    <row r="29" spans="1:6" x14ac:dyDescent="0.35">
      <c r="A29" s="103"/>
      <c r="B29" s="104" t="s">
        <v>509</v>
      </c>
      <c r="C29" s="105" t="s">
        <v>5</v>
      </c>
      <c r="D29" s="46">
        <v>10</v>
      </c>
      <c r="E29" s="2"/>
      <c r="F29" s="4">
        <f t="shared" si="0"/>
        <v>0</v>
      </c>
    </row>
    <row r="30" spans="1:6" x14ac:dyDescent="0.35">
      <c r="A30" s="103"/>
      <c r="B30" s="104" t="s">
        <v>510</v>
      </c>
      <c r="C30" s="105" t="s">
        <v>5</v>
      </c>
      <c r="D30" s="46">
        <v>10</v>
      </c>
      <c r="E30" s="2"/>
      <c r="F30" s="4">
        <f t="shared" si="0"/>
        <v>0</v>
      </c>
    </row>
    <row r="31" spans="1:6" x14ac:dyDescent="0.35">
      <c r="A31" s="103"/>
      <c r="B31" s="104"/>
      <c r="C31" s="105"/>
      <c r="D31" s="46"/>
      <c r="E31" s="102"/>
      <c r="F31" s="47"/>
    </row>
    <row r="32" spans="1:6" x14ac:dyDescent="0.35">
      <c r="A32" s="106"/>
      <c r="B32" s="107" t="s">
        <v>8</v>
      </c>
      <c r="C32" s="108"/>
      <c r="D32" s="109"/>
      <c r="E32" s="110"/>
      <c r="F32" s="14">
        <f>SUM(F7:F31)</f>
        <v>0</v>
      </c>
    </row>
    <row r="33" spans="1:6" x14ac:dyDescent="0.35">
      <c r="A33" s="106"/>
      <c r="B33" s="107" t="s">
        <v>9</v>
      </c>
      <c r="C33" s="108"/>
      <c r="D33" s="111"/>
      <c r="E33" s="110"/>
      <c r="F33" s="15">
        <v>0</v>
      </c>
    </row>
    <row r="34" spans="1:6" x14ac:dyDescent="0.35">
      <c r="A34" s="106"/>
      <c r="B34" s="107" t="s">
        <v>10</v>
      </c>
      <c r="C34" s="108"/>
      <c r="D34" s="111"/>
      <c r="E34" s="110"/>
      <c r="F34" s="19">
        <f>F32-F33</f>
        <v>0</v>
      </c>
    </row>
    <row r="35" spans="1:6" x14ac:dyDescent="0.35">
      <c r="A35" s="106"/>
      <c r="B35" s="107" t="s">
        <v>11</v>
      </c>
      <c r="C35" s="108"/>
      <c r="D35" s="111"/>
      <c r="E35" s="110"/>
      <c r="F35" s="16">
        <f>0.22*F34</f>
        <v>0</v>
      </c>
    </row>
    <row r="36" spans="1:6" x14ac:dyDescent="0.35">
      <c r="A36" s="106"/>
      <c r="B36" s="107" t="s">
        <v>12</v>
      </c>
      <c r="C36" s="108"/>
      <c r="D36" s="111"/>
      <c r="E36" s="110"/>
      <c r="F36" s="14">
        <f>F34+F35</f>
        <v>0</v>
      </c>
    </row>
    <row r="37" spans="1:6" x14ac:dyDescent="0.35">
      <c r="A37" s="98"/>
      <c r="B37" s="99"/>
      <c r="C37" s="100"/>
      <c r="D37" s="5"/>
      <c r="E37" s="112"/>
      <c r="F37" s="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89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4" manualBreakCount="4">
    <brk id="49" max="16383" man="1"/>
    <brk id="99" max="16383" man="1"/>
    <brk id="149" max="16383" man="1"/>
    <brk id="19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3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784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B3" s="356" t="s">
        <v>860</v>
      </c>
      <c r="C3" s="356"/>
      <c r="D3" s="356"/>
      <c r="E3" s="356"/>
      <c r="F3" s="356"/>
    </row>
    <row r="4" spans="1:6" x14ac:dyDescent="0.35">
      <c r="B4" s="92"/>
      <c r="C4" s="92"/>
      <c r="D4" s="93"/>
      <c r="E4" s="92"/>
      <c r="F4" s="92"/>
    </row>
    <row r="5" spans="1:6" x14ac:dyDescent="0.35">
      <c r="A5" s="119" t="s">
        <v>4</v>
      </c>
      <c r="B5" s="120" t="s">
        <v>797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20"/>
      <c r="C6" s="96"/>
      <c r="D6" s="97"/>
      <c r="E6" s="96"/>
      <c r="F6" s="96"/>
    </row>
    <row r="7" spans="1:6" x14ac:dyDescent="0.35">
      <c r="B7" s="121" t="s">
        <v>132</v>
      </c>
      <c r="C7" s="122" t="s">
        <v>5</v>
      </c>
      <c r="D7" s="123">
        <v>2</v>
      </c>
      <c r="E7" s="20"/>
      <c r="F7" s="21">
        <f>ROUND(D7*E7,2)</f>
        <v>0</v>
      </c>
    </row>
    <row r="8" spans="1:6" x14ac:dyDescent="0.35">
      <c r="B8" s="121" t="s">
        <v>133</v>
      </c>
      <c r="C8" s="122" t="s">
        <v>5</v>
      </c>
      <c r="D8" s="123">
        <v>20</v>
      </c>
      <c r="E8" s="20"/>
      <c r="F8" s="21">
        <f t="shared" ref="F8:F71" si="0">ROUND(D8*E8,2)</f>
        <v>0</v>
      </c>
    </row>
    <row r="9" spans="1:6" x14ac:dyDescent="0.35">
      <c r="B9" s="121" t="s">
        <v>134</v>
      </c>
      <c r="C9" s="122" t="s">
        <v>5</v>
      </c>
      <c r="D9" s="123">
        <v>10</v>
      </c>
      <c r="E9" s="20"/>
      <c r="F9" s="21">
        <f t="shared" si="0"/>
        <v>0</v>
      </c>
    </row>
    <row r="10" spans="1:6" x14ac:dyDescent="0.35">
      <c r="B10" s="121" t="s">
        <v>135</v>
      </c>
      <c r="C10" s="122" t="s">
        <v>5</v>
      </c>
      <c r="D10" s="123">
        <v>1</v>
      </c>
      <c r="E10" s="20"/>
      <c r="F10" s="21">
        <f t="shared" si="0"/>
        <v>0</v>
      </c>
    </row>
    <row r="11" spans="1:6" x14ac:dyDescent="0.35">
      <c r="B11" s="121" t="s">
        <v>136</v>
      </c>
      <c r="C11" s="122" t="s">
        <v>5</v>
      </c>
      <c r="D11" s="123">
        <v>1</v>
      </c>
      <c r="E11" s="20"/>
      <c r="F11" s="21">
        <f t="shared" si="0"/>
        <v>0</v>
      </c>
    </row>
    <row r="12" spans="1:6" x14ac:dyDescent="0.35">
      <c r="B12" s="121" t="s">
        <v>137</v>
      </c>
      <c r="C12" s="122" t="s">
        <v>5</v>
      </c>
      <c r="D12" s="123">
        <v>1</v>
      </c>
      <c r="E12" s="20"/>
      <c r="F12" s="21">
        <f t="shared" si="0"/>
        <v>0</v>
      </c>
    </row>
    <row r="13" spans="1:6" x14ac:dyDescent="0.35">
      <c r="B13" s="121" t="s">
        <v>138</v>
      </c>
      <c r="C13" s="122" t="s">
        <v>5</v>
      </c>
      <c r="D13" s="123">
        <v>10</v>
      </c>
      <c r="E13" s="20"/>
      <c r="F13" s="21">
        <f t="shared" si="0"/>
        <v>0</v>
      </c>
    </row>
    <row r="14" spans="1:6" x14ac:dyDescent="0.35">
      <c r="B14" s="121" t="s">
        <v>139</v>
      </c>
      <c r="C14" s="122" t="s">
        <v>5</v>
      </c>
      <c r="D14" s="123">
        <v>5</v>
      </c>
      <c r="E14" s="20"/>
      <c r="F14" s="21">
        <f t="shared" si="0"/>
        <v>0</v>
      </c>
    </row>
    <row r="15" spans="1:6" x14ac:dyDescent="0.35">
      <c r="B15" s="121" t="s">
        <v>140</v>
      </c>
      <c r="C15" s="122" t="s">
        <v>5</v>
      </c>
      <c r="D15" s="123">
        <v>1</v>
      </c>
      <c r="E15" s="20"/>
      <c r="F15" s="21">
        <f t="shared" si="0"/>
        <v>0</v>
      </c>
    </row>
    <row r="16" spans="1:6" x14ac:dyDescent="0.35">
      <c r="B16" s="121" t="s">
        <v>141</v>
      </c>
      <c r="C16" s="122" t="s">
        <v>5</v>
      </c>
      <c r="D16" s="123">
        <v>5</v>
      </c>
      <c r="E16" s="20"/>
      <c r="F16" s="21">
        <f t="shared" si="0"/>
        <v>0</v>
      </c>
    </row>
    <row r="17" spans="2:6" x14ac:dyDescent="0.35">
      <c r="B17" s="121" t="s">
        <v>142</v>
      </c>
      <c r="C17" s="122" t="s">
        <v>5</v>
      </c>
      <c r="D17" s="123">
        <v>5</v>
      </c>
      <c r="E17" s="20"/>
      <c r="F17" s="21">
        <f t="shared" si="0"/>
        <v>0</v>
      </c>
    </row>
    <row r="18" spans="2:6" x14ac:dyDescent="0.35">
      <c r="B18" s="121" t="s">
        <v>143</v>
      </c>
      <c r="C18" s="122" t="s">
        <v>5</v>
      </c>
      <c r="D18" s="123">
        <v>5</v>
      </c>
      <c r="E18" s="20"/>
      <c r="F18" s="21">
        <f t="shared" si="0"/>
        <v>0</v>
      </c>
    </row>
    <row r="19" spans="2:6" x14ac:dyDescent="0.35">
      <c r="B19" s="121" t="s">
        <v>144</v>
      </c>
      <c r="C19" s="122" t="s">
        <v>5</v>
      </c>
      <c r="D19" s="123">
        <v>1</v>
      </c>
      <c r="E19" s="20"/>
      <c r="F19" s="21">
        <f t="shared" si="0"/>
        <v>0</v>
      </c>
    </row>
    <row r="20" spans="2:6" x14ac:dyDescent="0.35">
      <c r="B20" s="121" t="s">
        <v>145</v>
      </c>
      <c r="C20" s="122" t="s">
        <v>5</v>
      </c>
      <c r="D20" s="123">
        <v>2</v>
      </c>
      <c r="E20" s="20"/>
      <c r="F20" s="21">
        <f t="shared" si="0"/>
        <v>0</v>
      </c>
    </row>
    <row r="21" spans="2:6" x14ac:dyDescent="0.35">
      <c r="B21" s="121" t="s">
        <v>146</v>
      </c>
      <c r="C21" s="122" t="s">
        <v>5</v>
      </c>
      <c r="D21" s="123">
        <v>5</v>
      </c>
      <c r="E21" s="20"/>
      <c r="F21" s="21">
        <f t="shared" si="0"/>
        <v>0</v>
      </c>
    </row>
    <row r="22" spans="2:6" x14ac:dyDescent="0.35">
      <c r="B22" s="121" t="s">
        <v>147</v>
      </c>
      <c r="C22" s="122" t="s">
        <v>5</v>
      </c>
      <c r="D22" s="123">
        <v>1</v>
      </c>
      <c r="E22" s="20"/>
      <c r="F22" s="21">
        <f t="shared" si="0"/>
        <v>0</v>
      </c>
    </row>
    <row r="23" spans="2:6" x14ac:dyDescent="0.35">
      <c r="B23" s="121" t="s">
        <v>148</v>
      </c>
      <c r="C23" s="122" t="s">
        <v>5</v>
      </c>
      <c r="D23" s="123">
        <v>1</v>
      </c>
      <c r="E23" s="20"/>
      <c r="F23" s="21">
        <f t="shared" si="0"/>
        <v>0</v>
      </c>
    </row>
    <row r="24" spans="2:6" x14ac:dyDescent="0.35">
      <c r="B24" s="121" t="s">
        <v>149</v>
      </c>
      <c r="C24" s="122" t="s">
        <v>5</v>
      </c>
      <c r="D24" s="123">
        <v>1</v>
      </c>
      <c r="E24" s="20"/>
      <c r="F24" s="21">
        <f t="shared" si="0"/>
        <v>0</v>
      </c>
    </row>
    <row r="25" spans="2:6" x14ac:dyDescent="0.35">
      <c r="B25" s="121" t="s">
        <v>150</v>
      </c>
      <c r="C25" s="122" t="s">
        <v>5</v>
      </c>
      <c r="D25" s="123">
        <v>1</v>
      </c>
      <c r="E25" s="20"/>
      <c r="F25" s="21">
        <f t="shared" si="0"/>
        <v>0</v>
      </c>
    </row>
    <row r="26" spans="2:6" x14ac:dyDescent="0.35">
      <c r="B26" s="121" t="s">
        <v>151</v>
      </c>
      <c r="C26" s="122" t="s">
        <v>5</v>
      </c>
      <c r="D26" s="123">
        <v>1</v>
      </c>
      <c r="E26" s="20"/>
      <c r="F26" s="21">
        <f t="shared" si="0"/>
        <v>0</v>
      </c>
    </row>
    <row r="27" spans="2:6" x14ac:dyDescent="0.35">
      <c r="B27" s="121" t="s">
        <v>152</v>
      </c>
      <c r="C27" s="122" t="s">
        <v>5</v>
      </c>
      <c r="D27" s="123">
        <v>5</v>
      </c>
      <c r="E27" s="20"/>
      <c r="F27" s="21">
        <f t="shared" si="0"/>
        <v>0</v>
      </c>
    </row>
    <row r="28" spans="2:6" x14ac:dyDescent="0.35">
      <c r="B28" s="121" t="s">
        <v>153</v>
      </c>
      <c r="C28" s="122" t="s">
        <v>5</v>
      </c>
      <c r="D28" s="123">
        <v>5</v>
      </c>
      <c r="E28" s="20"/>
      <c r="F28" s="21">
        <f t="shared" si="0"/>
        <v>0</v>
      </c>
    </row>
    <row r="29" spans="2:6" x14ac:dyDescent="0.35">
      <c r="B29" s="121" t="s">
        <v>154</v>
      </c>
      <c r="C29" s="122" t="s">
        <v>5</v>
      </c>
      <c r="D29" s="123">
        <v>1</v>
      </c>
      <c r="E29" s="20"/>
      <c r="F29" s="21">
        <f t="shared" si="0"/>
        <v>0</v>
      </c>
    </row>
    <row r="30" spans="2:6" x14ac:dyDescent="0.35">
      <c r="B30" s="121" t="s">
        <v>155</v>
      </c>
      <c r="C30" s="122" t="s">
        <v>5</v>
      </c>
      <c r="D30" s="123">
        <v>1</v>
      </c>
      <c r="E30" s="20"/>
      <c r="F30" s="21">
        <f t="shared" si="0"/>
        <v>0</v>
      </c>
    </row>
    <row r="31" spans="2:6" x14ac:dyDescent="0.35">
      <c r="B31" s="121" t="s">
        <v>156</v>
      </c>
      <c r="C31" s="122" t="s">
        <v>5</v>
      </c>
      <c r="D31" s="123">
        <v>1</v>
      </c>
      <c r="E31" s="20"/>
      <c r="F31" s="21">
        <f t="shared" si="0"/>
        <v>0</v>
      </c>
    </row>
    <row r="32" spans="2:6" x14ac:dyDescent="0.35">
      <c r="B32" s="121"/>
      <c r="C32" s="122"/>
      <c r="D32" s="123"/>
      <c r="E32" s="20"/>
      <c r="F32" s="21"/>
    </row>
    <row r="33" spans="2:6" x14ac:dyDescent="0.35">
      <c r="B33" s="124" t="s">
        <v>157</v>
      </c>
      <c r="C33" s="125" t="s">
        <v>5</v>
      </c>
      <c r="D33" s="126">
        <v>1</v>
      </c>
      <c r="E33" s="10"/>
      <c r="F33" s="21">
        <f t="shared" si="0"/>
        <v>0</v>
      </c>
    </row>
    <row r="34" spans="2:6" x14ac:dyDescent="0.35">
      <c r="B34" s="124" t="s">
        <v>158</v>
      </c>
      <c r="C34" s="125" t="s">
        <v>5</v>
      </c>
      <c r="D34" s="126">
        <v>1</v>
      </c>
      <c r="E34" s="10"/>
      <c r="F34" s="21">
        <f t="shared" si="0"/>
        <v>0</v>
      </c>
    </row>
    <row r="35" spans="2:6" x14ac:dyDescent="0.35">
      <c r="B35" s="124" t="s">
        <v>159</v>
      </c>
      <c r="C35" s="125" t="s">
        <v>5</v>
      </c>
      <c r="D35" s="126">
        <v>1</v>
      </c>
      <c r="E35" s="10"/>
      <c r="F35" s="21">
        <f t="shared" si="0"/>
        <v>0</v>
      </c>
    </row>
    <row r="36" spans="2:6" x14ac:dyDescent="0.35">
      <c r="B36" s="124" t="s">
        <v>160</v>
      </c>
      <c r="C36" s="125" t="s">
        <v>5</v>
      </c>
      <c r="D36" s="126">
        <v>1</v>
      </c>
      <c r="E36" s="10"/>
      <c r="F36" s="21">
        <f t="shared" si="0"/>
        <v>0</v>
      </c>
    </row>
    <row r="37" spans="2:6" x14ac:dyDescent="0.35">
      <c r="B37" s="124" t="s">
        <v>161</v>
      </c>
      <c r="C37" s="125" t="s">
        <v>5</v>
      </c>
      <c r="D37" s="126">
        <v>1</v>
      </c>
      <c r="E37" s="10"/>
      <c r="F37" s="21">
        <f t="shared" si="0"/>
        <v>0</v>
      </c>
    </row>
    <row r="38" spans="2:6" x14ac:dyDescent="0.35">
      <c r="B38" s="124" t="s">
        <v>162</v>
      </c>
      <c r="C38" s="125" t="s">
        <v>5</v>
      </c>
      <c r="D38" s="126">
        <v>1</v>
      </c>
      <c r="E38" s="10"/>
      <c r="F38" s="21">
        <f t="shared" si="0"/>
        <v>0</v>
      </c>
    </row>
    <row r="39" spans="2:6" x14ac:dyDescent="0.35">
      <c r="B39" s="124" t="s">
        <v>163</v>
      </c>
      <c r="C39" s="125" t="s">
        <v>5</v>
      </c>
      <c r="D39" s="126">
        <v>1</v>
      </c>
      <c r="E39" s="10"/>
      <c r="F39" s="21">
        <f t="shared" si="0"/>
        <v>0</v>
      </c>
    </row>
    <row r="40" spans="2:6" x14ac:dyDescent="0.35">
      <c r="B40" s="121"/>
      <c r="C40" s="122"/>
      <c r="D40" s="123"/>
      <c r="E40" s="20"/>
      <c r="F40" s="21"/>
    </row>
    <row r="41" spans="2:6" x14ac:dyDescent="0.35">
      <c r="B41" s="121" t="s">
        <v>164</v>
      </c>
      <c r="C41" s="122" t="s">
        <v>5</v>
      </c>
      <c r="D41" s="123">
        <v>10</v>
      </c>
      <c r="E41" s="20"/>
      <c r="F41" s="21">
        <f t="shared" si="0"/>
        <v>0</v>
      </c>
    </row>
    <row r="42" spans="2:6" x14ac:dyDescent="0.35">
      <c r="B42" s="121"/>
      <c r="C42" s="122"/>
      <c r="D42" s="123"/>
      <c r="E42" s="20"/>
      <c r="F42" s="21"/>
    </row>
    <row r="43" spans="2:6" x14ac:dyDescent="0.35">
      <c r="B43" s="128" t="s">
        <v>165</v>
      </c>
      <c r="C43" s="122" t="s">
        <v>5</v>
      </c>
      <c r="D43" s="123">
        <v>100</v>
      </c>
      <c r="E43" s="20"/>
      <c r="F43" s="21">
        <f t="shared" si="0"/>
        <v>0</v>
      </c>
    </row>
    <row r="44" spans="2:6" x14ac:dyDescent="0.35">
      <c r="B44" s="128" t="s">
        <v>166</v>
      </c>
      <c r="C44" s="122" t="s">
        <v>5</v>
      </c>
      <c r="D44" s="123">
        <v>100</v>
      </c>
      <c r="E44" s="20"/>
      <c r="F44" s="21">
        <f t="shared" si="0"/>
        <v>0</v>
      </c>
    </row>
    <row r="45" spans="2:6" x14ac:dyDescent="0.35">
      <c r="B45" s="128" t="s">
        <v>167</v>
      </c>
      <c r="C45" s="122" t="s">
        <v>5</v>
      </c>
      <c r="D45" s="123">
        <v>100</v>
      </c>
      <c r="E45" s="20"/>
      <c r="F45" s="21">
        <f t="shared" si="0"/>
        <v>0</v>
      </c>
    </row>
    <row r="46" spans="2:6" x14ac:dyDescent="0.35">
      <c r="B46" s="128" t="s">
        <v>168</v>
      </c>
      <c r="C46" s="122" t="s">
        <v>5</v>
      </c>
      <c r="D46" s="123">
        <v>100</v>
      </c>
      <c r="E46" s="20"/>
      <c r="F46" s="21">
        <f t="shared" si="0"/>
        <v>0</v>
      </c>
    </row>
    <row r="47" spans="2:6" x14ac:dyDescent="0.35">
      <c r="B47" s="121"/>
      <c r="C47" s="122"/>
      <c r="D47" s="123"/>
      <c r="E47" s="20"/>
      <c r="F47" s="21"/>
    </row>
    <row r="48" spans="2:6" x14ac:dyDescent="0.35">
      <c r="B48" s="128" t="s">
        <v>169</v>
      </c>
      <c r="C48" s="122" t="s">
        <v>5</v>
      </c>
      <c r="D48" s="123">
        <v>50</v>
      </c>
      <c r="E48" s="20"/>
      <c r="F48" s="21">
        <f t="shared" si="0"/>
        <v>0</v>
      </c>
    </row>
    <row r="49" spans="2:6" x14ac:dyDescent="0.35">
      <c r="B49" s="128" t="s">
        <v>170</v>
      </c>
      <c r="C49" s="122" t="s">
        <v>5</v>
      </c>
      <c r="D49" s="123">
        <v>20</v>
      </c>
      <c r="E49" s="20"/>
      <c r="F49" s="21">
        <f t="shared" si="0"/>
        <v>0</v>
      </c>
    </row>
    <row r="50" spans="2:6" x14ac:dyDescent="0.35">
      <c r="B50" s="128" t="s">
        <v>171</v>
      </c>
      <c r="C50" s="122" t="s">
        <v>5</v>
      </c>
      <c r="D50" s="123">
        <v>30</v>
      </c>
      <c r="E50" s="20"/>
      <c r="F50" s="21">
        <f t="shared" si="0"/>
        <v>0</v>
      </c>
    </row>
    <row r="51" spans="2:6" x14ac:dyDescent="0.35">
      <c r="B51" s="121"/>
      <c r="C51" s="122"/>
      <c r="D51" s="123"/>
      <c r="E51" s="20"/>
      <c r="F51" s="21"/>
    </row>
    <row r="52" spans="2:6" x14ac:dyDescent="0.35">
      <c r="B52" s="121" t="s">
        <v>172</v>
      </c>
      <c r="C52" s="122" t="s">
        <v>5</v>
      </c>
      <c r="D52" s="123">
        <v>10</v>
      </c>
      <c r="E52" s="20"/>
      <c r="F52" s="21">
        <f t="shared" si="0"/>
        <v>0</v>
      </c>
    </row>
    <row r="53" spans="2:6" x14ac:dyDescent="0.35">
      <c r="B53" s="121" t="s">
        <v>173</v>
      </c>
      <c r="C53" s="122" t="s">
        <v>5</v>
      </c>
      <c r="D53" s="123">
        <v>100</v>
      </c>
      <c r="E53" s="20"/>
      <c r="F53" s="21">
        <f t="shared" si="0"/>
        <v>0</v>
      </c>
    </row>
    <row r="54" spans="2:6" x14ac:dyDescent="0.35">
      <c r="B54" s="121" t="s">
        <v>174</v>
      </c>
      <c r="C54" s="122" t="s">
        <v>5</v>
      </c>
      <c r="D54" s="123">
        <v>2</v>
      </c>
      <c r="E54" s="20"/>
      <c r="F54" s="21">
        <f t="shared" si="0"/>
        <v>0</v>
      </c>
    </row>
    <row r="55" spans="2:6" x14ac:dyDescent="0.35">
      <c r="B55" s="121" t="s">
        <v>175</v>
      </c>
      <c r="C55" s="122" t="s">
        <v>5</v>
      </c>
      <c r="D55" s="123">
        <v>100</v>
      </c>
      <c r="E55" s="20"/>
      <c r="F55" s="21">
        <f t="shared" si="0"/>
        <v>0</v>
      </c>
    </row>
    <row r="56" spans="2:6" x14ac:dyDescent="0.35">
      <c r="B56" s="121" t="s">
        <v>176</v>
      </c>
      <c r="C56" s="122" t="s">
        <v>5</v>
      </c>
      <c r="D56" s="123">
        <v>100</v>
      </c>
      <c r="E56" s="20"/>
      <c r="F56" s="21">
        <f t="shared" si="0"/>
        <v>0</v>
      </c>
    </row>
    <row r="57" spans="2:6" x14ac:dyDescent="0.35">
      <c r="B57" s="121" t="s">
        <v>177</v>
      </c>
      <c r="C57" s="122" t="s">
        <v>5</v>
      </c>
      <c r="D57" s="123">
        <v>1</v>
      </c>
      <c r="E57" s="20"/>
      <c r="F57" s="21">
        <f t="shared" si="0"/>
        <v>0</v>
      </c>
    </row>
    <row r="58" spans="2:6" x14ac:dyDescent="0.35">
      <c r="B58" s="121" t="s">
        <v>178</v>
      </c>
      <c r="C58" s="122" t="s">
        <v>5</v>
      </c>
      <c r="D58" s="123">
        <v>10</v>
      </c>
      <c r="E58" s="20"/>
      <c r="F58" s="21">
        <f t="shared" si="0"/>
        <v>0</v>
      </c>
    </row>
    <row r="59" spans="2:6" x14ac:dyDescent="0.35">
      <c r="B59" s="121"/>
      <c r="C59" s="122"/>
      <c r="D59" s="123"/>
      <c r="E59" s="20"/>
      <c r="F59" s="21"/>
    </row>
    <row r="60" spans="2:6" x14ac:dyDescent="0.35">
      <c r="B60" s="121" t="s">
        <v>179</v>
      </c>
      <c r="C60" s="122" t="s">
        <v>5</v>
      </c>
      <c r="D60" s="123">
        <v>20</v>
      </c>
      <c r="E60" s="20"/>
      <c r="F60" s="21">
        <f t="shared" si="0"/>
        <v>0</v>
      </c>
    </row>
    <row r="61" spans="2:6" x14ac:dyDescent="0.35">
      <c r="B61" s="121" t="s">
        <v>180</v>
      </c>
      <c r="C61" s="122" t="s">
        <v>5</v>
      </c>
      <c r="D61" s="123">
        <v>20</v>
      </c>
      <c r="E61" s="20"/>
      <c r="F61" s="21">
        <f t="shared" si="0"/>
        <v>0</v>
      </c>
    </row>
    <row r="62" spans="2:6" x14ac:dyDescent="0.35">
      <c r="B62" s="121" t="s">
        <v>181</v>
      </c>
      <c r="C62" s="122" t="s">
        <v>5</v>
      </c>
      <c r="D62" s="123">
        <v>20</v>
      </c>
      <c r="E62" s="20"/>
      <c r="F62" s="21">
        <f t="shared" si="0"/>
        <v>0</v>
      </c>
    </row>
    <row r="63" spans="2:6" x14ac:dyDescent="0.35">
      <c r="B63" s="121" t="s">
        <v>182</v>
      </c>
      <c r="C63" s="122" t="s">
        <v>5</v>
      </c>
      <c r="D63" s="123">
        <v>20</v>
      </c>
      <c r="E63" s="20"/>
      <c r="F63" s="21">
        <f t="shared" si="0"/>
        <v>0</v>
      </c>
    </row>
    <row r="64" spans="2:6" x14ac:dyDescent="0.35">
      <c r="B64" s="121" t="s">
        <v>183</v>
      </c>
      <c r="C64" s="122" t="s">
        <v>5</v>
      </c>
      <c r="D64" s="123">
        <v>1</v>
      </c>
      <c r="E64" s="20"/>
      <c r="F64" s="21">
        <f t="shared" si="0"/>
        <v>0</v>
      </c>
    </row>
    <row r="65" spans="2:6" x14ac:dyDescent="0.35">
      <c r="B65" s="121" t="s">
        <v>184</v>
      </c>
      <c r="C65" s="122" t="s">
        <v>5</v>
      </c>
      <c r="D65" s="123">
        <v>1</v>
      </c>
      <c r="E65" s="20"/>
      <c r="F65" s="21">
        <f t="shared" si="0"/>
        <v>0</v>
      </c>
    </row>
    <row r="66" spans="2:6" x14ac:dyDescent="0.35">
      <c r="B66" s="121" t="s">
        <v>185</v>
      </c>
      <c r="C66" s="122" t="s">
        <v>5</v>
      </c>
      <c r="D66" s="123">
        <v>1</v>
      </c>
      <c r="E66" s="20"/>
      <c r="F66" s="21">
        <f t="shared" si="0"/>
        <v>0</v>
      </c>
    </row>
    <row r="67" spans="2:6" x14ac:dyDescent="0.35">
      <c r="B67" s="121"/>
      <c r="C67" s="122"/>
      <c r="D67" s="123"/>
      <c r="E67" s="20"/>
      <c r="F67" s="21"/>
    </row>
    <row r="68" spans="2:6" x14ac:dyDescent="0.35">
      <c r="B68" s="124" t="s">
        <v>186</v>
      </c>
      <c r="C68" s="125" t="s">
        <v>5</v>
      </c>
      <c r="D68" s="126">
        <v>6</v>
      </c>
      <c r="E68" s="10"/>
      <c r="F68" s="21">
        <f t="shared" si="0"/>
        <v>0</v>
      </c>
    </row>
    <row r="69" spans="2:6" x14ac:dyDescent="0.35">
      <c r="B69" s="124" t="s">
        <v>187</v>
      </c>
      <c r="C69" s="125" t="s">
        <v>5</v>
      </c>
      <c r="D69" s="126">
        <v>6</v>
      </c>
      <c r="E69" s="10"/>
      <c r="F69" s="21">
        <f t="shared" si="0"/>
        <v>0</v>
      </c>
    </row>
    <row r="70" spans="2:6" x14ac:dyDescent="0.35">
      <c r="B70" s="124" t="s">
        <v>188</v>
      </c>
      <c r="C70" s="125" t="s">
        <v>5</v>
      </c>
      <c r="D70" s="126">
        <v>1</v>
      </c>
      <c r="E70" s="10"/>
      <c r="F70" s="21">
        <f t="shared" si="0"/>
        <v>0</v>
      </c>
    </row>
    <row r="71" spans="2:6" x14ac:dyDescent="0.35">
      <c r="B71" s="124" t="s">
        <v>189</v>
      </c>
      <c r="C71" s="125" t="s">
        <v>5</v>
      </c>
      <c r="D71" s="126">
        <v>6</v>
      </c>
      <c r="E71" s="10"/>
      <c r="F71" s="21">
        <f t="shared" si="0"/>
        <v>0</v>
      </c>
    </row>
    <row r="72" spans="2:6" x14ac:dyDescent="0.35">
      <c r="B72" s="124" t="s">
        <v>190</v>
      </c>
      <c r="C72" s="125" t="s">
        <v>5</v>
      </c>
      <c r="D72" s="126">
        <v>6</v>
      </c>
      <c r="E72" s="10"/>
      <c r="F72" s="21">
        <f t="shared" ref="F72:F135" si="1">ROUND(D72*E72,2)</f>
        <v>0</v>
      </c>
    </row>
    <row r="73" spans="2:6" x14ac:dyDescent="0.35">
      <c r="B73" s="124" t="s">
        <v>191</v>
      </c>
      <c r="C73" s="125" t="s">
        <v>5</v>
      </c>
      <c r="D73" s="126">
        <v>1</v>
      </c>
      <c r="E73" s="10"/>
      <c r="F73" s="21">
        <f t="shared" si="1"/>
        <v>0</v>
      </c>
    </row>
    <row r="74" spans="2:6" x14ac:dyDescent="0.35">
      <c r="B74" s="121" t="s">
        <v>192</v>
      </c>
      <c r="C74" s="122" t="s">
        <v>5</v>
      </c>
      <c r="D74" s="123">
        <v>1</v>
      </c>
      <c r="E74" s="20"/>
      <c r="F74" s="21">
        <f t="shared" si="1"/>
        <v>0</v>
      </c>
    </row>
    <row r="75" spans="2:6" x14ac:dyDescent="0.35">
      <c r="B75" s="121"/>
      <c r="C75" s="122"/>
      <c r="D75" s="123"/>
      <c r="E75" s="20"/>
      <c r="F75" s="21"/>
    </row>
    <row r="76" spans="2:6" x14ac:dyDescent="0.35">
      <c r="B76" s="124" t="s">
        <v>408</v>
      </c>
      <c r="C76" s="125" t="s">
        <v>5</v>
      </c>
      <c r="D76" s="126">
        <v>2</v>
      </c>
      <c r="E76" s="10"/>
      <c r="F76" s="21">
        <f t="shared" si="1"/>
        <v>0</v>
      </c>
    </row>
    <row r="77" spans="2:6" x14ac:dyDescent="0.35">
      <c r="B77" s="124" t="s">
        <v>409</v>
      </c>
      <c r="C77" s="125" t="s">
        <v>5</v>
      </c>
      <c r="D77" s="126">
        <v>10</v>
      </c>
      <c r="E77" s="10"/>
      <c r="F77" s="21">
        <f t="shared" si="1"/>
        <v>0</v>
      </c>
    </row>
    <row r="78" spans="2:6" x14ac:dyDescent="0.35">
      <c r="B78" s="124" t="s">
        <v>410</v>
      </c>
      <c r="C78" s="125" t="s">
        <v>5</v>
      </c>
      <c r="D78" s="126">
        <v>2</v>
      </c>
      <c r="E78" s="10"/>
      <c r="F78" s="21">
        <f t="shared" si="1"/>
        <v>0</v>
      </c>
    </row>
    <row r="79" spans="2:6" x14ac:dyDescent="0.35">
      <c r="B79" s="124" t="s">
        <v>411</v>
      </c>
      <c r="C79" s="125" t="s">
        <v>5</v>
      </c>
      <c r="D79" s="126">
        <v>10</v>
      </c>
      <c r="E79" s="10"/>
      <c r="F79" s="21">
        <f t="shared" si="1"/>
        <v>0</v>
      </c>
    </row>
    <row r="80" spans="2:6" x14ac:dyDescent="0.35">
      <c r="B80" s="124" t="s">
        <v>412</v>
      </c>
      <c r="C80" s="125" t="s">
        <v>5</v>
      </c>
      <c r="D80" s="126">
        <v>10</v>
      </c>
      <c r="E80" s="10"/>
      <c r="F80" s="21">
        <f t="shared" si="1"/>
        <v>0</v>
      </c>
    </row>
    <row r="81" spans="2:6" x14ac:dyDescent="0.35">
      <c r="B81" s="128"/>
      <c r="C81" s="122"/>
      <c r="D81" s="123"/>
      <c r="E81" s="20"/>
      <c r="F81" s="21"/>
    </row>
    <row r="82" spans="2:6" x14ac:dyDescent="0.35">
      <c r="B82" s="124" t="s">
        <v>193</v>
      </c>
      <c r="C82" s="125" t="s">
        <v>5</v>
      </c>
      <c r="D82" s="126">
        <v>20</v>
      </c>
      <c r="E82" s="10"/>
      <c r="F82" s="21">
        <f t="shared" si="1"/>
        <v>0</v>
      </c>
    </row>
    <row r="83" spans="2:6" x14ac:dyDescent="0.35">
      <c r="B83" s="124" t="s">
        <v>194</v>
      </c>
      <c r="C83" s="125" t="s">
        <v>5</v>
      </c>
      <c r="D83" s="126">
        <v>20</v>
      </c>
      <c r="E83" s="10"/>
      <c r="F83" s="21">
        <f t="shared" si="1"/>
        <v>0</v>
      </c>
    </row>
    <row r="84" spans="2:6" x14ac:dyDescent="0.35">
      <c r="B84" s="124" t="s">
        <v>195</v>
      </c>
      <c r="C84" s="125" t="s">
        <v>5</v>
      </c>
      <c r="D84" s="126">
        <v>20</v>
      </c>
      <c r="E84" s="10"/>
      <c r="F84" s="21">
        <f t="shared" si="1"/>
        <v>0</v>
      </c>
    </row>
    <row r="85" spans="2:6" x14ac:dyDescent="0.35">
      <c r="B85" s="124" t="s">
        <v>196</v>
      </c>
      <c r="C85" s="125" t="s">
        <v>5</v>
      </c>
      <c r="D85" s="126">
        <v>20</v>
      </c>
      <c r="E85" s="10"/>
      <c r="F85" s="21">
        <f t="shared" si="1"/>
        <v>0</v>
      </c>
    </row>
    <row r="86" spans="2:6" x14ac:dyDescent="0.35">
      <c r="B86" s="124" t="s">
        <v>197</v>
      </c>
      <c r="C86" s="125" t="s">
        <v>5</v>
      </c>
      <c r="D86" s="126">
        <v>1</v>
      </c>
      <c r="E86" s="10"/>
      <c r="F86" s="21">
        <f t="shared" si="1"/>
        <v>0</v>
      </c>
    </row>
    <row r="87" spans="2:6" x14ac:dyDescent="0.35">
      <c r="B87" s="124" t="s">
        <v>198</v>
      </c>
      <c r="C87" s="125" t="s">
        <v>5</v>
      </c>
      <c r="D87" s="126">
        <v>2</v>
      </c>
      <c r="E87" s="10"/>
      <c r="F87" s="21">
        <f t="shared" si="1"/>
        <v>0</v>
      </c>
    </row>
    <row r="88" spans="2:6" x14ac:dyDescent="0.35">
      <c r="B88" s="124" t="s">
        <v>199</v>
      </c>
      <c r="C88" s="125" t="s">
        <v>5</v>
      </c>
      <c r="D88" s="126">
        <v>2</v>
      </c>
      <c r="E88" s="10"/>
      <c r="F88" s="21">
        <f t="shared" si="1"/>
        <v>0</v>
      </c>
    </row>
    <row r="89" spans="2:6" x14ac:dyDescent="0.35">
      <c r="B89" s="124" t="s">
        <v>200</v>
      </c>
      <c r="C89" s="125" t="s">
        <v>5</v>
      </c>
      <c r="D89" s="126">
        <v>1</v>
      </c>
      <c r="E89" s="10"/>
      <c r="F89" s="21">
        <f t="shared" si="1"/>
        <v>0</v>
      </c>
    </row>
    <row r="90" spans="2:6" x14ac:dyDescent="0.35">
      <c r="B90" s="124" t="s">
        <v>201</v>
      </c>
      <c r="C90" s="125" t="s">
        <v>5</v>
      </c>
      <c r="D90" s="126">
        <v>1</v>
      </c>
      <c r="E90" s="10"/>
      <c r="F90" s="21">
        <f t="shared" si="1"/>
        <v>0</v>
      </c>
    </row>
    <row r="91" spans="2:6" x14ac:dyDescent="0.35">
      <c r="B91" s="121"/>
      <c r="C91" s="122"/>
      <c r="D91" s="123"/>
      <c r="E91" s="20"/>
      <c r="F91" s="21"/>
    </row>
    <row r="92" spans="2:6" x14ac:dyDescent="0.35">
      <c r="B92" s="124" t="s">
        <v>202</v>
      </c>
      <c r="C92" s="125" t="s">
        <v>5</v>
      </c>
      <c r="D92" s="126">
        <v>10</v>
      </c>
      <c r="E92" s="40"/>
      <c r="F92" s="21">
        <f t="shared" si="1"/>
        <v>0</v>
      </c>
    </row>
    <row r="93" spans="2:6" x14ac:dyDescent="0.35">
      <c r="B93" s="124" t="s">
        <v>203</v>
      </c>
      <c r="C93" s="125" t="s">
        <v>5</v>
      </c>
      <c r="D93" s="126">
        <v>2</v>
      </c>
      <c r="E93" s="10"/>
      <c r="F93" s="21">
        <f t="shared" si="1"/>
        <v>0</v>
      </c>
    </row>
    <row r="94" spans="2:6" x14ac:dyDescent="0.35">
      <c r="B94" s="124" t="s">
        <v>204</v>
      </c>
      <c r="C94" s="125" t="s">
        <v>5</v>
      </c>
      <c r="D94" s="126">
        <v>2</v>
      </c>
      <c r="E94" s="10"/>
      <c r="F94" s="21">
        <f t="shared" si="1"/>
        <v>0</v>
      </c>
    </row>
    <row r="95" spans="2:6" x14ac:dyDescent="0.35">
      <c r="B95" s="124" t="s">
        <v>205</v>
      </c>
      <c r="C95" s="125" t="s">
        <v>5</v>
      </c>
      <c r="D95" s="126">
        <v>2</v>
      </c>
      <c r="E95" s="10"/>
      <c r="F95" s="21">
        <f t="shared" si="1"/>
        <v>0</v>
      </c>
    </row>
    <row r="96" spans="2:6" x14ac:dyDescent="0.35">
      <c r="B96" s="124" t="s">
        <v>206</v>
      </c>
      <c r="C96" s="125" t="s">
        <v>5</v>
      </c>
      <c r="D96" s="126">
        <v>2</v>
      </c>
      <c r="E96" s="10"/>
      <c r="F96" s="21">
        <f t="shared" si="1"/>
        <v>0</v>
      </c>
    </row>
    <row r="97" spans="2:6" x14ac:dyDescent="0.35">
      <c r="B97" s="124" t="s">
        <v>207</v>
      </c>
      <c r="C97" s="125" t="s">
        <v>5</v>
      </c>
      <c r="D97" s="126">
        <v>2</v>
      </c>
      <c r="E97" s="10"/>
      <c r="F97" s="21">
        <f t="shared" si="1"/>
        <v>0</v>
      </c>
    </row>
    <row r="98" spans="2:6" x14ac:dyDescent="0.35">
      <c r="B98" s="124" t="s">
        <v>208</v>
      </c>
      <c r="C98" s="125" t="s">
        <v>5</v>
      </c>
      <c r="D98" s="126">
        <v>2</v>
      </c>
      <c r="E98" s="10"/>
      <c r="F98" s="21">
        <f t="shared" si="1"/>
        <v>0</v>
      </c>
    </row>
    <row r="99" spans="2:6" x14ac:dyDescent="0.35">
      <c r="B99" s="121"/>
      <c r="C99" s="122"/>
      <c r="D99" s="123"/>
      <c r="E99" s="20"/>
      <c r="F99" s="21"/>
    </row>
    <row r="100" spans="2:6" x14ac:dyDescent="0.35">
      <c r="B100" s="124" t="s">
        <v>759</v>
      </c>
      <c r="C100" s="125" t="s">
        <v>5</v>
      </c>
      <c r="D100" s="126">
        <v>1</v>
      </c>
      <c r="E100" s="10"/>
      <c r="F100" s="21">
        <f t="shared" si="1"/>
        <v>0</v>
      </c>
    </row>
    <row r="101" spans="2:6" x14ac:dyDescent="0.35">
      <c r="B101" s="121"/>
      <c r="C101" s="122"/>
      <c r="D101" s="123"/>
      <c r="E101" s="20"/>
      <c r="F101" s="21"/>
    </row>
    <row r="102" spans="2:6" x14ac:dyDescent="0.35">
      <c r="B102" s="121" t="s">
        <v>209</v>
      </c>
      <c r="C102" s="122" t="s">
        <v>5</v>
      </c>
      <c r="D102" s="123">
        <v>20</v>
      </c>
      <c r="E102" s="20"/>
      <c r="F102" s="21">
        <f t="shared" si="1"/>
        <v>0</v>
      </c>
    </row>
    <row r="103" spans="2:6" x14ac:dyDescent="0.35">
      <c r="B103" s="121" t="s">
        <v>210</v>
      </c>
      <c r="C103" s="122" t="s">
        <v>5</v>
      </c>
      <c r="D103" s="123">
        <v>20</v>
      </c>
      <c r="E103" s="20"/>
      <c r="F103" s="21">
        <f t="shared" si="1"/>
        <v>0</v>
      </c>
    </row>
    <row r="104" spans="2:6" x14ac:dyDescent="0.35">
      <c r="B104" s="121" t="s">
        <v>211</v>
      </c>
      <c r="C104" s="122" t="s">
        <v>5</v>
      </c>
      <c r="D104" s="123">
        <v>5</v>
      </c>
      <c r="E104" s="20"/>
      <c r="F104" s="21">
        <f t="shared" si="1"/>
        <v>0</v>
      </c>
    </row>
    <row r="105" spans="2:6" x14ac:dyDescent="0.35">
      <c r="B105" s="121" t="s">
        <v>212</v>
      </c>
      <c r="C105" s="122" t="s">
        <v>5</v>
      </c>
      <c r="D105" s="123">
        <v>5</v>
      </c>
      <c r="E105" s="20"/>
      <c r="F105" s="21">
        <f t="shared" si="1"/>
        <v>0</v>
      </c>
    </row>
    <row r="106" spans="2:6" x14ac:dyDescent="0.35">
      <c r="B106" s="121"/>
      <c r="C106" s="122"/>
      <c r="D106" s="123"/>
      <c r="E106" s="20"/>
      <c r="F106" s="21"/>
    </row>
    <row r="107" spans="2:6" x14ac:dyDescent="0.35">
      <c r="B107" s="124" t="s">
        <v>213</v>
      </c>
      <c r="C107" s="125" t="s">
        <v>5</v>
      </c>
      <c r="D107" s="126">
        <v>1</v>
      </c>
      <c r="E107" s="10"/>
      <c r="F107" s="21">
        <f t="shared" si="1"/>
        <v>0</v>
      </c>
    </row>
    <row r="108" spans="2:6" x14ac:dyDescent="0.35">
      <c r="B108" s="124" t="s">
        <v>214</v>
      </c>
      <c r="C108" s="125" t="s">
        <v>5</v>
      </c>
      <c r="D108" s="126">
        <v>1</v>
      </c>
      <c r="E108" s="10"/>
      <c r="F108" s="21">
        <f t="shared" si="1"/>
        <v>0</v>
      </c>
    </row>
    <row r="109" spans="2:6" x14ac:dyDescent="0.35">
      <c r="B109" s="124" t="s">
        <v>215</v>
      </c>
      <c r="C109" s="125" t="s">
        <v>5</v>
      </c>
      <c r="D109" s="126">
        <v>1</v>
      </c>
      <c r="E109" s="10"/>
      <c r="F109" s="21">
        <f t="shared" si="1"/>
        <v>0</v>
      </c>
    </row>
    <row r="110" spans="2:6" x14ac:dyDescent="0.35">
      <c r="B110" s="124" t="s">
        <v>216</v>
      </c>
      <c r="C110" s="125" t="s">
        <v>5</v>
      </c>
      <c r="D110" s="126">
        <v>1</v>
      </c>
      <c r="E110" s="10"/>
      <c r="F110" s="21">
        <f t="shared" si="1"/>
        <v>0</v>
      </c>
    </row>
    <row r="111" spans="2:6" x14ac:dyDescent="0.35">
      <c r="B111" s="124" t="s">
        <v>217</v>
      </c>
      <c r="C111" s="125" t="s">
        <v>5</v>
      </c>
      <c r="D111" s="126">
        <v>1</v>
      </c>
      <c r="E111" s="10"/>
      <c r="F111" s="21">
        <f t="shared" si="1"/>
        <v>0</v>
      </c>
    </row>
    <row r="112" spans="2:6" x14ac:dyDescent="0.35">
      <c r="B112" s="121"/>
      <c r="C112" s="122"/>
      <c r="D112" s="123"/>
      <c r="E112" s="20"/>
      <c r="F112" s="21"/>
    </row>
    <row r="113" spans="2:6" x14ac:dyDescent="0.35">
      <c r="B113" s="129" t="s">
        <v>218</v>
      </c>
      <c r="C113" s="122" t="s">
        <v>5</v>
      </c>
      <c r="D113" s="123">
        <v>15</v>
      </c>
      <c r="E113" s="20"/>
      <c r="F113" s="21">
        <f t="shared" si="1"/>
        <v>0</v>
      </c>
    </row>
    <row r="114" spans="2:6" x14ac:dyDescent="0.35">
      <c r="B114" s="129" t="s">
        <v>219</v>
      </c>
      <c r="C114" s="122" t="s">
        <v>5</v>
      </c>
      <c r="D114" s="123">
        <v>1</v>
      </c>
      <c r="E114" s="20"/>
      <c r="F114" s="21">
        <f t="shared" si="1"/>
        <v>0</v>
      </c>
    </row>
    <row r="115" spans="2:6" x14ac:dyDescent="0.35">
      <c r="B115" s="129" t="s">
        <v>220</v>
      </c>
      <c r="C115" s="122" t="s">
        <v>5</v>
      </c>
      <c r="D115" s="123">
        <v>5</v>
      </c>
      <c r="E115" s="20"/>
      <c r="F115" s="21">
        <f t="shared" si="1"/>
        <v>0</v>
      </c>
    </row>
    <row r="116" spans="2:6" x14ac:dyDescent="0.35">
      <c r="B116" s="129" t="s">
        <v>221</v>
      </c>
      <c r="C116" s="122" t="s">
        <v>5</v>
      </c>
      <c r="D116" s="123">
        <v>1</v>
      </c>
      <c r="E116" s="20"/>
      <c r="F116" s="21">
        <f t="shared" si="1"/>
        <v>0</v>
      </c>
    </row>
    <row r="117" spans="2:6" x14ac:dyDescent="0.35">
      <c r="B117" s="129" t="s">
        <v>222</v>
      </c>
      <c r="C117" s="122" t="s">
        <v>5</v>
      </c>
      <c r="D117" s="123">
        <v>5</v>
      </c>
      <c r="E117" s="20"/>
      <c r="F117" s="21">
        <f t="shared" si="1"/>
        <v>0</v>
      </c>
    </row>
    <row r="118" spans="2:6" x14ac:dyDescent="0.35">
      <c r="B118" s="129" t="s">
        <v>223</v>
      </c>
      <c r="C118" s="122" t="s">
        <v>5</v>
      </c>
      <c r="D118" s="123">
        <v>5</v>
      </c>
      <c r="E118" s="20"/>
      <c r="F118" s="21">
        <f t="shared" si="1"/>
        <v>0</v>
      </c>
    </row>
    <row r="119" spans="2:6" x14ac:dyDescent="0.35">
      <c r="B119" s="129" t="s">
        <v>224</v>
      </c>
      <c r="C119" s="122" t="s">
        <v>5</v>
      </c>
      <c r="D119" s="123">
        <v>1</v>
      </c>
      <c r="E119" s="20"/>
      <c r="F119" s="21">
        <f t="shared" si="1"/>
        <v>0</v>
      </c>
    </row>
    <row r="120" spans="2:6" x14ac:dyDescent="0.35">
      <c r="B120" s="129" t="s">
        <v>225</v>
      </c>
      <c r="C120" s="122" t="s">
        <v>5</v>
      </c>
      <c r="D120" s="123">
        <v>5</v>
      </c>
      <c r="E120" s="20"/>
      <c r="F120" s="21">
        <f t="shared" si="1"/>
        <v>0</v>
      </c>
    </row>
    <row r="121" spans="2:6" x14ac:dyDescent="0.35">
      <c r="B121" s="129" t="s">
        <v>226</v>
      </c>
      <c r="C121" s="122" t="s">
        <v>5</v>
      </c>
      <c r="D121" s="123">
        <v>1</v>
      </c>
      <c r="E121" s="20"/>
      <c r="F121" s="21">
        <f t="shared" si="1"/>
        <v>0</v>
      </c>
    </row>
    <row r="122" spans="2:6" x14ac:dyDescent="0.35">
      <c r="B122" s="129" t="s">
        <v>227</v>
      </c>
      <c r="C122" s="122" t="s">
        <v>5</v>
      </c>
      <c r="D122" s="123">
        <v>5</v>
      </c>
      <c r="E122" s="20"/>
      <c r="F122" s="21">
        <f t="shared" si="1"/>
        <v>0</v>
      </c>
    </row>
    <row r="123" spans="2:6" x14ac:dyDescent="0.35">
      <c r="B123" s="121" t="s">
        <v>228</v>
      </c>
      <c r="C123" s="122" t="s">
        <v>5</v>
      </c>
      <c r="D123" s="123">
        <v>1</v>
      </c>
      <c r="E123" s="20"/>
      <c r="F123" s="21">
        <f t="shared" si="1"/>
        <v>0</v>
      </c>
    </row>
    <row r="124" spans="2:6" x14ac:dyDescent="0.35">
      <c r="B124" s="121" t="s">
        <v>229</v>
      </c>
      <c r="C124" s="122" t="s">
        <v>5</v>
      </c>
      <c r="D124" s="123">
        <v>1</v>
      </c>
      <c r="E124" s="20"/>
      <c r="F124" s="21">
        <f t="shared" si="1"/>
        <v>0</v>
      </c>
    </row>
    <row r="125" spans="2:6" x14ac:dyDescent="0.35">
      <c r="B125" s="121" t="s">
        <v>230</v>
      </c>
      <c r="C125" s="122" t="s">
        <v>5</v>
      </c>
      <c r="D125" s="123">
        <v>1</v>
      </c>
      <c r="E125" s="20"/>
      <c r="F125" s="21">
        <f t="shared" si="1"/>
        <v>0</v>
      </c>
    </row>
    <row r="126" spans="2:6" x14ac:dyDescent="0.35">
      <c r="B126" s="124" t="s">
        <v>231</v>
      </c>
      <c r="C126" s="125" t="s">
        <v>5</v>
      </c>
      <c r="D126" s="126">
        <v>1</v>
      </c>
      <c r="E126" s="10"/>
      <c r="F126" s="21">
        <f t="shared" si="1"/>
        <v>0</v>
      </c>
    </row>
    <row r="127" spans="2:6" x14ac:dyDescent="0.35">
      <c r="B127" s="121"/>
      <c r="C127" s="122"/>
      <c r="D127" s="123"/>
      <c r="E127" s="20"/>
      <c r="F127" s="21"/>
    </row>
    <row r="128" spans="2:6" x14ac:dyDescent="0.35">
      <c r="B128" s="121" t="s">
        <v>232</v>
      </c>
      <c r="C128" s="122" t="s">
        <v>5</v>
      </c>
      <c r="D128" s="123">
        <v>1</v>
      </c>
      <c r="E128" s="20"/>
      <c r="F128" s="21">
        <f t="shared" si="1"/>
        <v>0</v>
      </c>
    </row>
    <row r="129" spans="2:6" x14ac:dyDescent="0.35">
      <c r="B129" s="121" t="s">
        <v>233</v>
      </c>
      <c r="C129" s="122" t="s">
        <v>5</v>
      </c>
      <c r="D129" s="123">
        <v>1</v>
      </c>
      <c r="E129" s="20"/>
      <c r="F129" s="21">
        <f t="shared" si="1"/>
        <v>0</v>
      </c>
    </row>
    <row r="130" spans="2:6" x14ac:dyDescent="0.35">
      <c r="B130" s="121" t="s">
        <v>234</v>
      </c>
      <c r="C130" s="122" t="s">
        <v>5</v>
      </c>
      <c r="D130" s="123">
        <v>1</v>
      </c>
      <c r="E130" s="20"/>
      <c r="F130" s="21">
        <f t="shared" si="1"/>
        <v>0</v>
      </c>
    </row>
    <row r="131" spans="2:6" x14ac:dyDescent="0.35">
      <c r="B131" s="121"/>
      <c r="C131" s="122"/>
      <c r="D131" s="123"/>
      <c r="E131" s="20"/>
      <c r="F131" s="21"/>
    </row>
    <row r="132" spans="2:6" x14ac:dyDescent="0.35">
      <c r="B132" s="121" t="s">
        <v>235</v>
      </c>
      <c r="C132" s="122" t="s">
        <v>5</v>
      </c>
      <c r="D132" s="123">
        <v>10</v>
      </c>
      <c r="E132" s="20"/>
      <c r="F132" s="21">
        <f t="shared" si="1"/>
        <v>0</v>
      </c>
    </row>
    <row r="133" spans="2:6" x14ac:dyDescent="0.35">
      <c r="B133" s="121" t="s">
        <v>236</v>
      </c>
      <c r="C133" s="122" t="s">
        <v>5</v>
      </c>
      <c r="D133" s="123">
        <v>10</v>
      </c>
      <c r="E133" s="20"/>
      <c r="F133" s="21">
        <f t="shared" si="1"/>
        <v>0</v>
      </c>
    </row>
    <row r="134" spans="2:6" x14ac:dyDescent="0.35">
      <c r="B134" s="121" t="s">
        <v>237</v>
      </c>
      <c r="C134" s="122" t="s">
        <v>5</v>
      </c>
      <c r="D134" s="123">
        <v>1</v>
      </c>
      <c r="E134" s="20"/>
      <c r="F134" s="21">
        <f t="shared" si="1"/>
        <v>0</v>
      </c>
    </row>
    <row r="135" spans="2:6" x14ac:dyDescent="0.35">
      <c r="B135" s="121" t="s">
        <v>238</v>
      </c>
      <c r="C135" s="122" t="s">
        <v>5</v>
      </c>
      <c r="D135" s="123">
        <v>5</v>
      </c>
      <c r="E135" s="20"/>
      <c r="F135" s="21">
        <f t="shared" si="1"/>
        <v>0</v>
      </c>
    </row>
    <row r="136" spans="2:6" x14ac:dyDescent="0.35">
      <c r="B136" s="121" t="s">
        <v>239</v>
      </c>
      <c r="C136" s="122" t="s">
        <v>5</v>
      </c>
      <c r="D136" s="123">
        <v>5</v>
      </c>
      <c r="E136" s="20"/>
      <c r="F136" s="21">
        <f t="shared" ref="F136:F199" si="2">ROUND(D136*E136,2)</f>
        <v>0</v>
      </c>
    </row>
    <row r="137" spans="2:6" x14ac:dyDescent="0.35">
      <c r="B137" s="121"/>
      <c r="C137" s="122"/>
      <c r="D137" s="123"/>
      <c r="E137" s="20"/>
      <c r="F137" s="21"/>
    </row>
    <row r="138" spans="2:6" x14ac:dyDescent="0.35">
      <c r="B138" s="124" t="s">
        <v>758</v>
      </c>
      <c r="C138" s="125" t="s">
        <v>5</v>
      </c>
      <c r="D138" s="126">
        <v>1</v>
      </c>
      <c r="E138" s="10"/>
      <c r="F138" s="21">
        <f t="shared" si="2"/>
        <v>0</v>
      </c>
    </row>
    <row r="139" spans="2:6" x14ac:dyDescent="0.35">
      <c r="B139" s="124"/>
      <c r="C139" s="125"/>
      <c r="D139" s="126"/>
      <c r="E139" s="10"/>
      <c r="F139" s="21"/>
    </row>
    <row r="140" spans="2:6" x14ac:dyDescent="0.35">
      <c r="B140" s="124" t="s">
        <v>240</v>
      </c>
      <c r="C140" s="125" t="s">
        <v>5</v>
      </c>
      <c r="D140" s="126">
        <v>5</v>
      </c>
      <c r="E140" s="10"/>
      <c r="F140" s="21">
        <f t="shared" si="2"/>
        <v>0</v>
      </c>
    </row>
    <row r="141" spans="2:6" x14ac:dyDescent="0.35">
      <c r="B141" s="124" t="s">
        <v>241</v>
      </c>
      <c r="C141" s="125" t="s">
        <v>5</v>
      </c>
      <c r="D141" s="126">
        <v>5</v>
      </c>
      <c r="E141" s="10"/>
      <c r="F141" s="21">
        <f t="shared" si="2"/>
        <v>0</v>
      </c>
    </row>
    <row r="142" spans="2:6" x14ac:dyDescent="0.35">
      <c r="B142" s="124" t="s">
        <v>242</v>
      </c>
      <c r="C142" s="125" t="s">
        <v>5</v>
      </c>
      <c r="D142" s="126">
        <v>1</v>
      </c>
      <c r="E142" s="10"/>
      <c r="F142" s="21">
        <f t="shared" si="2"/>
        <v>0</v>
      </c>
    </row>
    <row r="143" spans="2:6" x14ac:dyDescent="0.35">
      <c r="B143" s="124" t="s">
        <v>243</v>
      </c>
      <c r="C143" s="125" t="s">
        <v>5</v>
      </c>
      <c r="D143" s="126">
        <v>1</v>
      </c>
      <c r="E143" s="10"/>
      <c r="F143" s="21">
        <f t="shared" si="2"/>
        <v>0</v>
      </c>
    </row>
    <row r="144" spans="2:6" x14ac:dyDescent="0.35">
      <c r="B144" s="124" t="s">
        <v>244</v>
      </c>
      <c r="C144" s="125" t="s">
        <v>5</v>
      </c>
      <c r="D144" s="126">
        <v>1</v>
      </c>
      <c r="E144" s="10"/>
      <c r="F144" s="21">
        <f t="shared" si="2"/>
        <v>0</v>
      </c>
    </row>
    <row r="145" spans="2:6" x14ac:dyDescent="0.35">
      <c r="B145" s="121"/>
      <c r="C145" s="122"/>
      <c r="D145" s="123"/>
      <c r="E145" s="20"/>
      <c r="F145" s="21"/>
    </row>
    <row r="146" spans="2:6" x14ac:dyDescent="0.35">
      <c r="B146" s="121" t="s">
        <v>245</v>
      </c>
      <c r="C146" s="122" t="s">
        <v>5</v>
      </c>
      <c r="D146" s="123">
        <v>20</v>
      </c>
      <c r="E146" s="20"/>
      <c r="F146" s="21">
        <f t="shared" si="2"/>
        <v>0</v>
      </c>
    </row>
    <row r="147" spans="2:6" x14ac:dyDescent="0.35">
      <c r="B147" s="121" t="s">
        <v>246</v>
      </c>
      <c r="C147" s="122" t="s">
        <v>5</v>
      </c>
      <c r="D147" s="123">
        <v>20</v>
      </c>
      <c r="E147" s="20"/>
      <c r="F147" s="21">
        <f t="shared" si="2"/>
        <v>0</v>
      </c>
    </row>
    <row r="148" spans="2:6" x14ac:dyDescent="0.35">
      <c r="B148" s="121" t="s">
        <v>247</v>
      </c>
      <c r="C148" s="122" t="s">
        <v>5</v>
      </c>
      <c r="D148" s="123">
        <v>1</v>
      </c>
      <c r="E148" s="20"/>
      <c r="F148" s="21">
        <f t="shared" si="2"/>
        <v>0</v>
      </c>
    </row>
    <row r="149" spans="2:6" x14ac:dyDescent="0.35">
      <c r="B149" s="121" t="s">
        <v>248</v>
      </c>
      <c r="C149" s="122" t="s">
        <v>5</v>
      </c>
      <c r="D149" s="123">
        <v>20</v>
      </c>
      <c r="E149" s="20"/>
      <c r="F149" s="21">
        <f t="shared" si="2"/>
        <v>0</v>
      </c>
    </row>
    <row r="150" spans="2:6" x14ac:dyDescent="0.35">
      <c r="B150" s="121" t="s">
        <v>249</v>
      </c>
      <c r="C150" s="122" t="s">
        <v>5</v>
      </c>
      <c r="D150" s="123">
        <v>10</v>
      </c>
      <c r="E150" s="20"/>
      <c r="F150" s="21">
        <f t="shared" si="2"/>
        <v>0</v>
      </c>
    </row>
    <row r="151" spans="2:6" x14ac:dyDescent="0.35">
      <c r="B151" s="121"/>
      <c r="C151" s="122"/>
      <c r="D151" s="123"/>
      <c r="E151" s="20"/>
      <c r="F151" s="21"/>
    </row>
    <row r="152" spans="2:6" x14ac:dyDescent="0.35">
      <c r="B152" s="124" t="s">
        <v>250</v>
      </c>
      <c r="C152" s="125" t="s">
        <v>5</v>
      </c>
      <c r="D152" s="126">
        <v>10</v>
      </c>
      <c r="E152" s="10"/>
      <c r="F152" s="21">
        <f t="shared" si="2"/>
        <v>0</v>
      </c>
    </row>
    <row r="153" spans="2:6" x14ac:dyDescent="0.35">
      <c r="B153" s="121"/>
      <c r="C153" s="122"/>
      <c r="D153" s="123"/>
      <c r="E153" s="20"/>
      <c r="F153" s="21"/>
    </row>
    <row r="154" spans="2:6" x14ac:dyDescent="0.35">
      <c r="B154" s="121" t="s">
        <v>251</v>
      </c>
      <c r="C154" s="122" t="s">
        <v>5</v>
      </c>
      <c r="D154" s="123">
        <v>20</v>
      </c>
      <c r="E154" s="20"/>
      <c r="F154" s="21">
        <f t="shared" si="2"/>
        <v>0</v>
      </c>
    </row>
    <row r="155" spans="2:6" x14ac:dyDescent="0.35">
      <c r="B155" s="121" t="s">
        <v>252</v>
      </c>
      <c r="C155" s="122" t="s">
        <v>5</v>
      </c>
      <c r="D155" s="123">
        <v>20</v>
      </c>
      <c r="E155" s="20"/>
      <c r="F155" s="21">
        <f t="shared" si="2"/>
        <v>0</v>
      </c>
    </row>
    <row r="156" spans="2:6" x14ac:dyDescent="0.35">
      <c r="B156" s="121" t="s">
        <v>253</v>
      </c>
      <c r="C156" s="122" t="s">
        <v>5</v>
      </c>
      <c r="D156" s="123">
        <v>5</v>
      </c>
      <c r="E156" s="20"/>
      <c r="F156" s="21">
        <f t="shared" si="2"/>
        <v>0</v>
      </c>
    </row>
    <row r="157" spans="2:6" x14ac:dyDescent="0.35">
      <c r="B157" s="121" t="s">
        <v>254</v>
      </c>
      <c r="C157" s="122" t="s">
        <v>5</v>
      </c>
      <c r="D157" s="123">
        <v>20</v>
      </c>
      <c r="E157" s="20"/>
      <c r="F157" s="21">
        <f t="shared" si="2"/>
        <v>0</v>
      </c>
    </row>
    <row r="158" spans="2:6" x14ac:dyDescent="0.35">
      <c r="B158" s="121" t="s">
        <v>255</v>
      </c>
      <c r="C158" s="122" t="s">
        <v>5</v>
      </c>
      <c r="D158" s="123">
        <v>20</v>
      </c>
      <c r="E158" s="20"/>
      <c r="F158" s="21">
        <f t="shared" si="2"/>
        <v>0</v>
      </c>
    </row>
    <row r="159" spans="2:6" x14ac:dyDescent="0.35">
      <c r="B159" s="121" t="s">
        <v>398</v>
      </c>
      <c r="C159" s="122" t="s">
        <v>5</v>
      </c>
      <c r="D159" s="123">
        <v>5</v>
      </c>
      <c r="E159" s="20"/>
      <c r="F159" s="21">
        <f t="shared" si="2"/>
        <v>0</v>
      </c>
    </row>
    <row r="160" spans="2:6" x14ac:dyDescent="0.35">
      <c r="B160" s="121" t="s">
        <v>397</v>
      </c>
      <c r="C160" s="122" t="s">
        <v>5</v>
      </c>
      <c r="D160" s="123">
        <v>5</v>
      </c>
      <c r="E160" s="20"/>
      <c r="F160" s="21">
        <f t="shared" si="2"/>
        <v>0</v>
      </c>
    </row>
    <row r="161" spans="2:6" x14ac:dyDescent="0.35">
      <c r="B161" s="121"/>
      <c r="C161" s="122"/>
      <c r="D161" s="123"/>
      <c r="E161" s="20"/>
      <c r="F161" s="21"/>
    </row>
    <row r="162" spans="2:6" x14ac:dyDescent="0.35">
      <c r="B162" s="124" t="s">
        <v>256</v>
      </c>
      <c r="C162" s="125" t="s">
        <v>5</v>
      </c>
      <c r="D162" s="126">
        <v>10</v>
      </c>
      <c r="E162" s="10"/>
      <c r="F162" s="21">
        <f t="shared" si="2"/>
        <v>0</v>
      </c>
    </row>
    <row r="163" spans="2:6" x14ac:dyDescent="0.35">
      <c r="B163" s="124" t="s">
        <v>257</v>
      </c>
      <c r="C163" s="125" t="s">
        <v>5</v>
      </c>
      <c r="D163" s="126">
        <v>10</v>
      </c>
      <c r="E163" s="10"/>
      <c r="F163" s="21">
        <f t="shared" si="2"/>
        <v>0</v>
      </c>
    </row>
    <row r="164" spans="2:6" x14ac:dyDescent="0.35">
      <c r="B164" s="124" t="s">
        <v>258</v>
      </c>
      <c r="C164" s="125" t="s">
        <v>5</v>
      </c>
      <c r="D164" s="126">
        <v>1</v>
      </c>
      <c r="E164" s="10"/>
      <c r="F164" s="21">
        <f t="shared" si="2"/>
        <v>0</v>
      </c>
    </row>
    <row r="165" spans="2:6" x14ac:dyDescent="0.35">
      <c r="B165" s="124" t="s">
        <v>259</v>
      </c>
      <c r="C165" s="125" t="s">
        <v>5</v>
      </c>
      <c r="D165" s="126">
        <v>5</v>
      </c>
      <c r="E165" s="10"/>
      <c r="F165" s="21">
        <f t="shared" si="2"/>
        <v>0</v>
      </c>
    </row>
    <row r="166" spans="2:6" x14ac:dyDescent="0.35">
      <c r="B166" s="124" t="s">
        <v>260</v>
      </c>
      <c r="C166" s="125" t="s">
        <v>5</v>
      </c>
      <c r="D166" s="126">
        <v>5</v>
      </c>
      <c r="E166" s="10"/>
      <c r="F166" s="21">
        <f t="shared" si="2"/>
        <v>0</v>
      </c>
    </row>
    <row r="167" spans="2:6" x14ac:dyDescent="0.35">
      <c r="B167" s="124" t="s">
        <v>399</v>
      </c>
      <c r="C167" s="125" t="s">
        <v>5</v>
      </c>
      <c r="D167" s="126">
        <v>5</v>
      </c>
      <c r="E167" s="10"/>
      <c r="F167" s="21">
        <f t="shared" si="2"/>
        <v>0</v>
      </c>
    </row>
    <row r="168" spans="2:6" x14ac:dyDescent="0.35">
      <c r="B168" s="121"/>
      <c r="C168" s="122"/>
      <c r="D168" s="123"/>
      <c r="E168" s="20"/>
      <c r="F168" s="21"/>
    </row>
    <row r="169" spans="2:6" x14ac:dyDescent="0.35">
      <c r="B169" s="124" t="s">
        <v>261</v>
      </c>
      <c r="C169" s="122" t="s">
        <v>5</v>
      </c>
      <c r="D169" s="123">
        <v>5</v>
      </c>
      <c r="E169" s="20"/>
      <c r="F169" s="21">
        <f t="shared" si="2"/>
        <v>0</v>
      </c>
    </row>
    <row r="170" spans="2:6" x14ac:dyDescent="0.35">
      <c r="B170" s="124" t="s">
        <v>262</v>
      </c>
      <c r="C170" s="122" t="s">
        <v>5</v>
      </c>
      <c r="D170" s="123">
        <v>5</v>
      </c>
      <c r="E170" s="20"/>
      <c r="F170" s="21">
        <f t="shared" si="2"/>
        <v>0</v>
      </c>
    </row>
    <row r="171" spans="2:6" x14ac:dyDescent="0.35">
      <c r="B171" s="124" t="s">
        <v>263</v>
      </c>
      <c r="C171" s="122" t="s">
        <v>5</v>
      </c>
      <c r="D171" s="123">
        <v>5</v>
      </c>
      <c r="E171" s="20"/>
      <c r="F171" s="21">
        <f t="shared" si="2"/>
        <v>0</v>
      </c>
    </row>
    <row r="172" spans="2:6" x14ac:dyDescent="0.35">
      <c r="B172" s="124" t="s">
        <v>264</v>
      </c>
      <c r="C172" s="122" t="s">
        <v>5</v>
      </c>
      <c r="D172" s="123">
        <v>5</v>
      </c>
      <c r="E172" s="20"/>
      <c r="F172" s="21">
        <f t="shared" si="2"/>
        <v>0</v>
      </c>
    </row>
    <row r="173" spans="2:6" x14ac:dyDescent="0.35">
      <c r="B173" s="124" t="s">
        <v>265</v>
      </c>
      <c r="C173" s="122" t="s">
        <v>5</v>
      </c>
      <c r="D173" s="123">
        <v>5</v>
      </c>
      <c r="E173" s="20"/>
      <c r="F173" s="21">
        <f t="shared" si="2"/>
        <v>0</v>
      </c>
    </row>
    <row r="174" spans="2:6" x14ac:dyDescent="0.35">
      <c r="B174" s="124" t="s">
        <v>400</v>
      </c>
      <c r="C174" s="122" t="s">
        <v>5</v>
      </c>
      <c r="D174" s="123">
        <v>5</v>
      </c>
      <c r="E174" s="20"/>
      <c r="F174" s="21">
        <f t="shared" si="2"/>
        <v>0</v>
      </c>
    </row>
    <row r="175" spans="2:6" x14ac:dyDescent="0.35">
      <c r="B175" s="124" t="s">
        <v>401</v>
      </c>
      <c r="C175" s="122" t="s">
        <v>5</v>
      </c>
      <c r="D175" s="123">
        <v>5</v>
      </c>
      <c r="E175" s="20"/>
      <c r="F175" s="21">
        <f t="shared" si="2"/>
        <v>0</v>
      </c>
    </row>
    <row r="176" spans="2:6" x14ac:dyDescent="0.35">
      <c r="B176" s="124"/>
      <c r="C176" s="122"/>
      <c r="D176" s="123"/>
      <c r="E176" s="20"/>
      <c r="F176" s="21"/>
    </row>
    <row r="177" spans="2:6" x14ac:dyDescent="0.35">
      <c r="B177" s="124" t="s">
        <v>266</v>
      </c>
      <c r="C177" s="122" t="s">
        <v>5</v>
      </c>
      <c r="D177" s="123">
        <v>5</v>
      </c>
      <c r="E177" s="20"/>
      <c r="F177" s="21">
        <f t="shared" si="2"/>
        <v>0</v>
      </c>
    </row>
    <row r="178" spans="2:6" x14ac:dyDescent="0.35">
      <c r="B178" s="124" t="s">
        <v>267</v>
      </c>
      <c r="C178" s="122" t="s">
        <v>5</v>
      </c>
      <c r="D178" s="123">
        <v>5</v>
      </c>
      <c r="E178" s="20"/>
      <c r="F178" s="21">
        <f t="shared" si="2"/>
        <v>0</v>
      </c>
    </row>
    <row r="179" spans="2:6" x14ac:dyDescent="0.35">
      <c r="B179" s="124" t="s">
        <v>268</v>
      </c>
      <c r="C179" s="122" t="s">
        <v>5</v>
      </c>
      <c r="D179" s="123">
        <v>5</v>
      </c>
      <c r="E179" s="20"/>
      <c r="F179" s="21">
        <f t="shared" si="2"/>
        <v>0</v>
      </c>
    </row>
    <row r="180" spans="2:6" x14ac:dyDescent="0.35">
      <c r="B180" s="124" t="s">
        <v>269</v>
      </c>
      <c r="C180" s="122" t="s">
        <v>5</v>
      </c>
      <c r="D180" s="123">
        <v>5</v>
      </c>
      <c r="E180" s="20"/>
      <c r="F180" s="21">
        <f t="shared" si="2"/>
        <v>0</v>
      </c>
    </row>
    <row r="181" spans="2:6" x14ac:dyDescent="0.35">
      <c r="B181" s="124" t="s">
        <v>270</v>
      </c>
      <c r="C181" s="122" t="s">
        <v>5</v>
      </c>
      <c r="D181" s="123">
        <v>5</v>
      </c>
      <c r="E181" s="20"/>
      <c r="F181" s="21">
        <f t="shared" si="2"/>
        <v>0</v>
      </c>
    </row>
    <row r="182" spans="2:6" x14ac:dyDescent="0.35">
      <c r="B182" s="124" t="s">
        <v>402</v>
      </c>
      <c r="C182" s="122" t="s">
        <v>5</v>
      </c>
      <c r="D182" s="123">
        <v>5</v>
      </c>
      <c r="E182" s="20"/>
      <c r="F182" s="21">
        <f t="shared" si="2"/>
        <v>0</v>
      </c>
    </row>
    <row r="183" spans="2:6" x14ac:dyDescent="0.35">
      <c r="B183" s="124" t="s">
        <v>403</v>
      </c>
      <c r="C183" s="122" t="s">
        <v>5</v>
      </c>
      <c r="D183" s="123">
        <v>5</v>
      </c>
      <c r="E183" s="20"/>
      <c r="F183" s="21">
        <f t="shared" si="2"/>
        <v>0</v>
      </c>
    </row>
    <row r="184" spans="2:6" x14ac:dyDescent="0.35">
      <c r="B184" s="124"/>
      <c r="C184" s="122"/>
      <c r="D184" s="123"/>
      <c r="E184" s="20"/>
      <c r="F184" s="21"/>
    </row>
    <row r="185" spans="2:6" x14ac:dyDescent="0.35">
      <c r="B185" s="124" t="s">
        <v>271</v>
      </c>
      <c r="C185" s="122" t="s">
        <v>5</v>
      </c>
      <c r="D185" s="123">
        <v>1</v>
      </c>
      <c r="E185" s="20"/>
      <c r="F185" s="21">
        <f t="shared" si="2"/>
        <v>0</v>
      </c>
    </row>
    <row r="186" spans="2:6" x14ac:dyDescent="0.35">
      <c r="B186" s="124" t="s">
        <v>272</v>
      </c>
      <c r="C186" s="122" t="s">
        <v>5</v>
      </c>
      <c r="D186" s="123">
        <v>1</v>
      </c>
      <c r="E186" s="20"/>
      <c r="F186" s="21">
        <f t="shared" si="2"/>
        <v>0</v>
      </c>
    </row>
    <row r="187" spans="2:6" x14ac:dyDescent="0.35">
      <c r="B187" s="124" t="s">
        <v>273</v>
      </c>
      <c r="C187" s="122" t="s">
        <v>5</v>
      </c>
      <c r="D187" s="123">
        <v>1</v>
      </c>
      <c r="E187" s="20"/>
      <c r="F187" s="21">
        <f t="shared" si="2"/>
        <v>0</v>
      </c>
    </row>
    <row r="188" spans="2:6" x14ac:dyDescent="0.35">
      <c r="B188" s="124" t="s">
        <v>274</v>
      </c>
      <c r="C188" s="122" t="s">
        <v>5</v>
      </c>
      <c r="D188" s="123">
        <v>1</v>
      </c>
      <c r="E188" s="20"/>
      <c r="F188" s="21">
        <f t="shared" si="2"/>
        <v>0</v>
      </c>
    </row>
    <row r="189" spans="2:6" x14ac:dyDescent="0.35">
      <c r="B189" s="124" t="s">
        <v>275</v>
      </c>
      <c r="C189" s="122" t="s">
        <v>5</v>
      </c>
      <c r="D189" s="123">
        <v>1</v>
      </c>
      <c r="E189" s="20"/>
      <c r="F189" s="21">
        <f t="shared" si="2"/>
        <v>0</v>
      </c>
    </row>
    <row r="190" spans="2:6" x14ac:dyDescent="0.35">
      <c r="B190" s="124"/>
      <c r="C190" s="122"/>
      <c r="D190" s="123"/>
      <c r="E190" s="20"/>
      <c r="F190" s="21"/>
    </row>
    <row r="191" spans="2:6" x14ac:dyDescent="0.35">
      <c r="B191" s="124" t="s">
        <v>413</v>
      </c>
      <c r="C191" s="122" t="s">
        <v>5</v>
      </c>
      <c r="D191" s="123">
        <v>2</v>
      </c>
      <c r="E191" s="20"/>
      <c r="F191" s="21">
        <f t="shared" si="2"/>
        <v>0</v>
      </c>
    </row>
    <row r="192" spans="2:6" x14ac:dyDescent="0.35">
      <c r="B192" s="124" t="s">
        <v>414</v>
      </c>
      <c r="C192" s="122" t="s">
        <v>5</v>
      </c>
      <c r="D192" s="123">
        <v>5</v>
      </c>
      <c r="E192" s="20"/>
      <c r="F192" s="21">
        <f t="shared" si="2"/>
        <v>0</v>
      </c>
    </row>
    <row r="193" spans="1:6" x14ac:dyDescent="0.35">
      <c r="B193" s="124" t="s">
        <v>415</v>
      </c>
      <c r="C193" s="122" t="s">
        <v>5</v>
      </c>
      <c r="D193" s="123">
        <v>2</v>
      </c>
      <c r="E193" s="20"/>
      <c r="F193" s="21">
        <f t="shared" si="2"/>
        <v>0</v>
      </c>
    </row>
    <row r="194" spans="1:6" x14ac:dyDescent="0.35">
      <c r="B194" s="124" t="s">
        <v>416</v>
      </c>
      <c r="C194" s="122" t="s">
        <v>5</v>
      </c>
      <c r="D194" s="123">
        <v>5</v>
      </c>
      <c r="E194" s="20"/>
      <c r="F194" s="21">
        <f t="shared" si="2"/>
        <v>0</v>
      </c>
    </row>
    <row r="195" spans="1:6" x14ac:dyDescent="0.35">
      <c r="B195" s="124" t="s">
        <v>417</v>
      </c>
      <c r="C195" s="122" t="s">
        <v>5</v>
      </c>
      <c r="D195" s="123">
        <v>2</v>
      </c>
      <c r="E195" s="20"/>
      <c r="F195" s="21">
        <f t="shared" si="2"/>
        <v>0</v>
      </c>
    </row>
    <row r="196" spans="1:6" x14ac:dyDescent="0.35">
      <c r="B196" s="124"/>
      <c r="C196" s="122"/>
      <c r="D196" s="123"/>
      <c r="E196" s="20"/>
      <c r="F196" s="21"/>
    </row>
    <row r="197" spans="1:6" x14ac:dyDescent="0.35">
      <c r="B197" s="124" t="s">
        <v>418</v>
      </c>
      <c r="C197" s="122" t="s">
        <v>5</v>
      </c>
      <c r="D197" s="123">
        <v>5</v>
      </c>
      <c r="E197" s="20"/>
      <c r="F197" s="21">
        <f t="shared" si="2"/>
        <v>0</v>
      </c>
    </row>
    <row r="198" spans="1:6" x14ac:dyDescent="0.35">
      <c r="B198" s="124" t="s">
        <v>419</v>
      </c>
      <c r="C198" s="122" t="s">
        <v>5</v>
      </c>
      <c r="D198" s="123">
        <v>5</v>
      </c>
      <c r="E198" s="20"/>
      <c r="F198" s="21">
        <f t="shared" si="2"/>
        <v>0</v>
      </c>
    </row>
    <row r="199" spans="1:6" x14ac:dyDescent="0.35">
      <c r="B199" s="124" t="s">
        <v>420</v>
      </c>
      <c r="C199" s="122" t="s">
        <v>5</v>
      </c>
      <c r="D199" s="123">
        <v>1</v>
      </c>
      <c r="E199" s="20"/>
      <c r="F199" s="21">
        <f t="shared" si="2"/>
        <v>0</v>
      </c>
    </row>
    <row r="200" spans="1:6" x14ac:dyDescent="0.35">
      <c r="B200" s="124" t="s">
        <v>421</v>
      </c>
      <c r="C200" s="122" t="s">
        <v>5</v>
      </c>
      <c r="D200" s="123">
        <v>5</v>
      </c>
      <c r="E200" s="20"/>
      <c r="F200" s="21">
        <f t="shared" ref="F200:F261" si="3">ROUND(D200*E200,2)</f>
        <v>0</v>
      </c>
    </row>
    <row r="201" spans="1:6" x14ac:dyDescent="0.35">
      <c r="B201" s="124" t="s">
        <v>422</v>
      </c>
      <c r="C201" s="122" t="s">
        <v>5</v>
      </c>
      <c r="D201" s="123">
        <v>2</v>
      </c>
      <c r="E201" s="20"/>
      <c r="F201" s="21">
        <f t="shared" si="3"/>
        <v>0</v>
      </c>
    </row>
    <row r="202" spans="1:6" x14ac:dyDescent="0.35">
      <c r="B202" s="124" t="s">
        <v>423</v>
      </c>
      <c r="C202" s="122" t="s">
        <v>5</v>
      </c>
      <c r="D202" s="123">
        <v>2</v>
      </c>
      <c r="E202" s="20"/>
      <c r="F202" s="21">
        <f t="shared" si="3"/>
        <v>0</v>
      </c>
    </row>
    <row r="203" spans="1:6" x14ac:dyDescent="0.35">
      <c r="B203" s="124" t="s">
        <v>424</v>
      </c>
      <c r="C203" s="122" t="s">
        <v>5</v>
      </c>
      <c r="D203" s="123">
        <v>1</v>
      </c>
      <c r="E203" s="20"/>
      <c r="F203" s="21">
        <f t="shared" si="3"/>
        <v>0</v>
      </c>
    </row>
    <row r="204" spans="1:6" x14ac:dyDescent="0.35">
      <c r="B204" s="128"/>
      <c r="C204" s="122"/>
      <c r="D204" s="123"/>
      <c r="E204" s="20"/>
      <c r="F204" s="21"/>
    </row>
    <row r="205" spans="1:6" x14ac:dyDescent="0.35">
      <c r="A205" s="130" t="s">
        <v>6</v>
      </c>
      <c r="B205" s="131" t="s">
        <v>798</v>
      </c>
      <c r="C205" s="122"/>
      <c r="D205" s="123"/>
      <c r="E205" s="20"/>
      <c r="F205" s="21"/>
    </row>
    <row r="206" spans="1:6" x14ac:dyDescent="0.35">
      <c r="B206" s="124"/>
      <c r="C206" s="122"/>
      <c r="D206" s="123"/>
      <c r="E206" s="20"/>
      <c r="F206" s="21"/>
    </row>
    <row r="207" spans="1:6" x14ac:dyDescent="0.35">
      <c r="B207" s="128" t="s">
        <v>276</v>
      </c>
      <c r="C207" s="122" t="s">
        <v>5</v>
      </c>
      <c r="D207" s="123">
        <v>10</v>
      </c>
      <c r="E207" s="20"/>
      <c r="F207" s="21">
        <f t="shared" si="3"/>
        <v>0</v>
      </c>
    </row>
    <row r="208" spans="1:6" x14ac:dyDescent="0.35">
      <c r="B208" s="128" t="s">
        <v>277</v>
      </c>
      <c r="C208" s="122" t="s">
        <v>5</v>
      </c>
      <c r="D208" s="123">
        <v>20</v>
      </c>
      <c r="E208" s="20"/>
      <c r="F208" s="21">
        <f t="shared" si="3"/>
        <v>0</v>
      </c>
    </row>
    <row r="209" spans="2:6" x14ac:dyDescent="0.35">
      <c r="B209" s="128" t="s">
        <v>278</v>
      </c>
      <c r="C209" s="122" t="s">
        <v>5</v>
      </c>
      <c r="D209" s="123">
        <v>20</v>
      </c>
      <c r="E209" s="20"/>
      <c r="F209" s="21">
        <f t="shared" si="3"/>
        <v>0</v>
      </c>
    </row>
    <row r="210" spans="2:6" x14ac:dyDescent="0.35">
      <c r="B210" s="128" t="s">
        <v>279</v>
      </c>
      <c r="C210" s="122" t="s">
        <v>5</v>
      </c>
      <c r="D210" s="123">
        <v>1</v>
      </c>
      <c r="E210" s="20"/>
      <c r="F210" s="21">
        <f t="shared" si="3"/>
        <v>0</v>
      </c>
    </row>
    <row r="211" spans="2:6" x14ac:dyDescent="0.35">
      <c r="B211" s="128" t="s">
        <v>280</v>
      </c>
      <c r="C211" s="122" t="s">
        <v>5</v>
      </c>
      <c r="D211" s="123">
        <v>1</v>
      </c>
      <c r="E211" s="20"/>
      <c r="F211" s="21">
        <f t="shared" si="3"/>
        <v>0</v>
      </c>
    </row>
    <row r="212" spans="2:6" x14ac:dyDescent="0.35">
      <c r="B212" s="128" t="s">
        <v>281</v>
      </c>
      <c r="C212" s="122" t="s">
        <v>5</v>
      </c>
      <c r="D212" s="123">
        <v>1</v>
      </c>
      <c r="E212" s="20"/>
      <c r="F212" s="21">
        <f t="shared" si="3"/>
        <v>0</v>
      </c>
    </row>
    <row r="213" spans="2:6" x14ac:dyDescent="0.35">
      <c r="B213" s="128" t="s">
        <v>282</v>
      </c>
      <c r="C213" s="122" t="s">
        <v>5</v>
      </c>
      <c r="D213" s="123">
        <v>10</v>
      </c>
      <c r="E213" s="20"/>
      <c r="F213" s="21">
        <f t="shared" si="3"/>
        <v>0</v>
      </c>
    </row>
    <row r="214" spans="2:6" x14ac:dyDescent="0.35">
      <c r="B214" s="128" t="s">
        <v>283</v>
      </c>
      <c r="C214" s="122" t="s">
        <v>5</v>
      </c>
      <c r="D214" s="123">
        <v>10</v>
      </c>
      <c r="E214" s="20"/>
      <c r="F214" s="21">
        <f t="shared" si="3"/>
        <v>0</v>
      </c>
    </row>
    <row r="215" spans="2:6" x14ac:dyDescent="0.35">
      <c r="B215" s="128" t="s">
        <v>284</v>
      </c>
      <c r="C215" s="122" t="s">
        <v>5</v>
      </c>
      <c r="D215" s="123">
        <v>1</v>
      </c>
      <c r="E215" s="20"/>
      <c r="F215" s="21">
        <f t="shared" si="3"/>
        <v>0</v>
      </c>
    </row>
    <row r="216" spans="2:6" x14ac:dyDescent="0.35">
      <c r="B216" s="128" t="s">
        <v>285</v>
      </c>
      <c r="C216" s="122" t="s">
        <v>5</v>
      </c>
      <c r="D216" s="123">
        <v>5</v>
      </c>
      <c r="E216" s="20"/>
      <c r="F216" s="21">
        <f t="shared" si="3"/>
        <v>0</v>
      </c>
    </row>
    <row r="217" spans="2:6" ht="24.75" customHeight="1" x14ac:dyDescent="0.35">
      <c r="B217" s="132" t="s">
        <v>286</v>
      </c>
      <c r="C217" s="122" t="s">
        <v>5</v>
      </c>
      <c r="D217" s="123">
        <v>10</v>
      </c>
      <c r="E217" s="20"/>
      <c r="F217" s="21">
        <f t="shared" si="3"/>
        <v>0</v>
      </c>
    </row>
    <row r="218" spans="2:6" x14ac:dyDescent="0.35">
      <c r="B218" s="128" t="s">
        <v>287</v>
      </c>
      <c r="C218" s="122" t="s">
        <v>5</v>
      </c>
      <c r="D218" s="123">
        <v>10</v>
      </c>
      <c r="E218" s="20"/>
      <c r="F218" s="21">
        <f t="shared" si="3"/>
        <v>0</v>
      </c>
    </row>
    <row r="219" spans="2:6" x14ac:dyDescent="0.35">
      <c r="B219" s="128" t="s">
        <v>288</v>
      </c>
      <c r="C219" s="122" t="s">
        <v>5</v>
      </c>
      <c r="D219" s="123">
        <v>1</v>
      </c>
      <c r="E219" s="20"/>
      <c r="F219" s="21">
        <f t="shared" si="3"/>
        <v>0</v>
      </c>
    </row>
    <row r="220" spans="2:6" x14ac:dyDescent="0.35">
      <c r="B220" s="128" t="s">
        <v>289</v>
      </c>
      <c r="C220" s="122" t="s">
        <v>5</v>
      </c>
      <c r="D220" s="123">
        <v>1</v>
      </c>
      <c r="E220" s="20"/>
      <c r="F220" s="21">
        <f t="shared" si="3"/>
        <v>0</v>
      </c>
    </row>
    <row r="221" spans="2:6" x14ac:dyDescent="0.35">
      <c r="B221" s="128" t="s">
        <v>290</v>
      </c>
      <c r="C221" s="122" t="s">
        <v>5</v>
      </c>
      <c r="D221" s="123">
        <v>2</v>
      </c>
      <c r="E221" s="20"/>
      <c r="F221" s="21">
        <f t="shared" si="3"/>
        <v>0</v>
      </c>
    </row>
    <row r="222" spans="2:6" x14ac:dyDescent="0.35">
      <c r="B222" s="121"/>
      <c r="C222" s="122"/>
      <c r="D222" s="123"/>
      <c r="E222" s="20"/>
      <c r="F222" s="21"/>
    </row>
    <row r="223" spans="2:6" x14ac:dyDescent="0.35">
      <c r="B223" s="133" t="s">
        <v>291</v>
      </c>
      <c r="C223" s="122" t="s">
        <v>5</v>
      </c>
      <c r="D223" s="123">
        <v>20</v>
      </c>
      <c r="E223" s="20"/>
      <c r="F223" s="21">
        <f t="shared" si="3"/>
        <v>0</v>
      </c>
    </row>
    <row r="224" spans="2:6" x14ac:dyDescent="0.35">
      <c r="B224" s="133" t="s">
        <v>292</v>
      </c>
      <c r="C224" s="122" t="s">
        <v>5</v>
      </c>
      <c r="D224" s="123">
        <v>10</v>
      </c>
      <c r="E224" s="20"/>
      <c r="F224" s="21">
        <f t="shared" si="3"/>
        <v>0</v>
      </c>
    </row>
    <row r="225" spans="1:6" x14ac:dyDescent="0.35">
      <c r="B225" s="134" t="s">
        <v>293</v>
      </c>
      <c r="C225" s="122" t="s">
        <v>5</v>
      </c>
      <c r="D225" s="123">
        <v>1</v>
      </c>
      <c r="E225" s="20"/>
      <c r="F225" s="21">
        <f t="shared" si="3"/>
        <v>0</v>
      </c>
    </row>
    <row r="226" spans="1:6" x14ac:dyDescent="0.35">
      <c r="B226" s="121" t="s">
        <v>294</v>
      </c>
      <c r="C226" s="122" t="s">
        <v>5</v>
      </c>
      <c r="D226" s="123">
        <v>10</v>
      </c>
      <c r="E226" s="20"/>
      <c r="F226" s="21">
        <f t="shared" si="3"/>
        <v>0</v>
      </c>
    </row>
    <row r="227" spans="1:6" x14ac:dyDescent="0.35">
      <c r="B227" s="121" t="s">
        <v>295</v>
      </c>
      <c r="C227" s="122" t="s">
        <v>5</v>
      </c>
      <c r="D227" s="123">
        <v>5</v>
      </c>
      <c r="E227" s="20"/>
      <c r="F227" s="21">
        <f t="shared" si="3"/>
        <v>0</v>
      </c>
    </row>
    <row r="228" spans="1:6" x14ac:dyDescent="0.35">
      <c r="B228" s="121" t="s">
        <v>296</v>
      </c>
      <c r="C228" s="122" t="s">
        <v>5</v>
      </c>
      <c r="D228" s="123">
        <v>1</v>
      </c>
      <c r="E228" s="20"/>
      <c r="F228" s="21">
        <f t="shared" si="3"/>
        <v>0</v>
      </c>
    </row>
    <row r="229" spans="1:6" x14ac:dyDescent="0.35">
      <c r="B229" s="121" t="s">
        <v>297</v>
      </c>
      <c r="C229" s="122" t="s">
        <v>5</v>
      </c>
      <c r="D229" s="123">
        <v>1</v>
      </c>
      <c r="E229" s="20"/>
      <c r="F229" s="21">
        <f t="shared" si="3"/>
        <v>0</v>
      </c>
    </row>
    <row r="230" spans="1:6" x14ac:dyDescent="0.35">
      <c r="B230" s="121"/>
      <c r="C230" s="122"/>
      <c r="D230" s="123"/>
      <c r="E230" s="20"/>
      <c r="F230" s="21"/>
    </row>
    <row r="231" spans="1:6" x14ac:dyDescent="0.35">
      <c r="B231" s="124" t="s">
        <v>298</v>
      </c>
      <c r="C231" s="125" t="s">
        <v>5</v>
      </c>
      <c r="D231" s="126">
        <v>1</v>
      </c>
      <c r="E231" s="10"/>
      <c r="F231" s="21">
        <f t="shared" si="3"/>
        <v>0</v>
      </c>
    </row>
    <row r="232" spans="1:6" x14ac:dyDescent="0.35">
      <c r="B232" s="124" t="s">
        <v>299</v>
      </c>
      <c r="C232" s="125" t="s">
        <v>5</v>
      </c>
      <c r="D232" s="126">
        <v>1</v>
      </c>
      <c r="E232" s="10"/>
      <c r="F232" s="21">
        <f t="shared" si="3"/>
        <v>0</v>
      </c>
    </row>
    <row r="233" spans="1:6" x14ac:dyDescent="0.35">
      <c r="B233" s="124" t="s">
        <v>300</v>
      </c>
      <c r="C233" s="125" t="s">
        <v>5</v>
      </c>
      <c r="D233" s="126">
        <v>1</v>
      </c>
      <c r="E233" s="10"/>
      <c r="F233" s="21">
        <f t="shared" si="3"/>
        <v>0</v>
      </c>
    </row>
    <row r="234" spans="1:6" x14ac:dyDescent="0.35">
      <c r="B234" s="124" t="s">
        <v>301</v>
      </c>
      <c r="C234" s="125" t="s">
        <v>5</v>
      </c>
      <c r="D234" s="126">
        <v>1</v>
      </c>
      <c r="E234" s="10"/>
      <c r="F234" s="21">
        <f t="shared" si="3"/>
        <v>0</v>
      </c>
    </row>
    <row r="235" spans="1:6" x14ac:dyDescent="0.35">
      <c r="B235" s="124" t="s">
        <v>302</v>
      </c>
      <c r="C235" s="125" t="s">
        <v>5</v>
      </c>
      <c r="D235" s="126">
        <v>1</v>
      </c>
      <c r="E235" s="10"/>
      <c r="F235" s="21">
        <f t="shared" si="3"/>
        <v>0</v>
      </c>
    </row>
    <row r="236" spans="1:6" x14ac:dyDescent="0.35">
      <c r="B236" s="124" t="s">
        <v>303</v>
      </c>
      <c r="C236" s="125" t="s">
        <v>5</v>
      </c>
      <c r="D236" s="126">
        <v>1</v>
      </c>
      <c r="E236" s="10"/>
      <c r="F236" s="21">
        <f t="shared" si="3"/>
        <v>0</v>
      </c>
    </row>
    <row r="237" spans="1:6" x14ac:dyDescent="0.35">
      <c r="B237" s="124" t="s">
        <v>304</v>
      </c>
      <c r="C237" s="125" t="s">
        <v>5</v>
      </c>
      <c r="D237" s="126">
        <v>1</v>
      </c>
      <c r="E237" s="10"/>
      <c r="F237" s="21">
        <f t="shared" si="3"/>
        <v>0</v>
      </c>
    </row>
    <row r="238" spans="1:6" x14ac:dyDescent="0.35">
      <c r="B238" s="124"/>
      <c r="C238" s="125"/>
      <c r="D238" s="126"/>
      <c r="E238" s="10"/>
      <c r="F238" s="21"/>
    </row>
    <row r="239" spans="1:6" ht="42" x14ac:dyDescent="0.35">
      <c r="A239" s="119"/>
      <c r="B239" s="135" t="s">
        <v>799</v>
      </c>
      <c r="C239" s="108"/>
      <c r="D239" s="136"/>
      <c r="E239" s="10"/>
      <c r="F239" s="21"/>
    </row>
    <row r="240" spans="1:6" x14ac:dyDescent="0.35">
      <c r="A240" s="119"/>
      <c r="B240" s="135"/>
      <c r="C240" s="108"/>
      <c r="D240" s="136"/>
      <c r="E240" s="10"/>
      <c r="F240" s="21"/>
    </row>
    <row r="241" spans="2:6" x14ac:dyDescent="0.35">
      <c r="B241" s="137" t="s">
        <v>307</v>
      </c>
      <c r="C241" s="122" t="s">
        <v>5</v>
      </c>
      <c r="D241" s="123">
        <v>40</v>
      </c>
      <c r="E241" s="20"/>
      <c r="F241" s="21">
        <f t="shared" si="3"/>
        <v>0</v>
      </c>
    </row>
    <row r="242" spans="2:6" x14ac:dyDescent="0.35">
      <c r="B242" s="124" t="s">
        <v>308</v>
      </c>
      <c r="C242" s="122" t="s">
        <v>5</v>
      </c>
      <c r="D242" s="123">
        <v>20</v>
      </c>
      <c r="E242" s="20"/>
      <c r="F242" s="21">
        <f t="shared" si="3"/>
        <v>0</v>
      </c>
    </row>
    <row r="243" spans="2:6" x14ac:dyDescent="0.35">
      <c r="B243" s="124" t="s">
        <v>309</v>
      </c>
      <c r="C243" s="122" t="s">
        <v>5</v>
      </c>
      <c r="D243" s="123">
        <v>40</v>
      </c>
      <c r="E243" s="20"/>
      <c r="F243" s="21">
        <f t="shared" si="3"/>
        <v>0</v>
      </c>
    </row>
    <row r="244" spans="2:6" x14ac:dyDescent="0.35">
      <c r="B244" s="124" t="s">
        <v>310</v>
      </c>
      <c r="C244" s="122" t="s">
        <v>5</v>
      </c>
      <c r="D244" s="123">
        <v>20</v>
      </c>
      <c r="E244" s="10"/>
      <c r="F244" s="21">
        <f t="shared" si="3"/>
        <v>0</v>
      </c>
    </row>
    <row r="245" spans="2:6" x14ac:dyDescent="0.35">
      <c r="B245" s="124" t="s">
        <v>311</v>
      </c>
      <c r="C245" s="122" t="s">
        <v>5</v>
      </c>
      <c r="D245" s="123">
        <v>2</v>
      </c>
      <c r="E245" s="20"/>
      <c r="F245" s="21">
        <f t="shared" si="3"/>
        <v>0</v>
      </c>
    </row>
    <row r="246" spans="2:6" x14ac:dyDescent="0.35">
      <c r="B246" s="124" t="s">
        <v>312</v>
      </c>
      <c r="C246" s="122" t="s">
        <v>5</v>
      </c>
      <c r="D246" s="123">
        <v>2</v>
      </c>
      <c r="E246" s="20"/>
      <c r="F246" s="21">
        <f t="shared" si="3"/>
        <v>0</v>
      </c>
    </row>
    <row r="247" spans="2:6" x14ac:dyDescent="0.35">
      <c r="B247" s="124" t="s">
        <v>313</v>
      </c>
      <c r="C247" s="122" t="s">
        <v>5</v>
      </c>
      <c r="D247" s="123">
        <v>10</v>
      </c>
      <c r="E247" s="20"/>
      <c r="F247" s="21">
        <f t="shared" si="3"/>
        <v>0</v>
      </c>
    </row>
    <row r="248" spans="2:6" x14ac:dyDescent="0.35">
      <c r="B248" s="124" t="s">
        <v>314</v>
      </c>
      <c r="C248" s="122" t="s">
        <v>5</v>
      </c>
      <c r="D248" s="123">
        <v>10</v>
      </c>
      <c r="E248" s="20"/>
      <c r="F248" s="21">
        <f t="shared" si="3"/>
        <v>0</v>
      </c>
    </row>
    <row r="249" spans="2:6" x14ac:dyDescent="0.35">
      <c r="B249" s="124" t="s">
        <v>315</v>
      </c>
      <c r="C249" s="122" t="s">
        <v>5</v>
      </c>
      <c r="D249" s="123">
        <v>1</v>
      </c>
      <c r="E249" s="10"/>
      <c r="F249" s="21">
        <f t="shared" si="3"/>
        <v>0</v>
      </c>
    </row>
    <row r="250" spans="2:6" x14ac:dyDescent="0.35">
      <c r="B250" s="124" t="s">
        <v>316</v>
      </c>
      <c r="C250" s="122" t="s">
        <v>5</v>
      </c>
      <c r="D250" s="123">
        <v>1</v>
      </c>
      <c r="E250" s="10"/>
      <c r="F250" s="21">
        <f t="shared" si="3"/>
        <v>0</v>
      </c>
    </row>
    <row r="251" spans="2:6" x14ac:dyDescent="0.35">
      <c r="B251" s="124" t="s">
        <v>317</v>
      </c>
      <c r="C251" s="122" t="s">
        <v>5</v>
      </c>
      <c r="D251" s="123">
        <v>5</v>
      </c>
      <c r="E251" s="20"/>
      <c r="F251" s="21">
        <f t="shared" si="3"/>
        <v>0</v>
      </c>
    </row>
    <row r="252" spans="2:6" x14ac:dyDescent="0.35">
      <c r="B252" s="124" t="s">
        <v>318</v>
      </c>
      <c r="C252" s="122" t="s">
        <v>5</v>
      </c>
      <c r="D252" s="123">
        <v>5</v>
      </c>
      <c r="E252" s="20"/>
      <c r="F252" s="21">
        <f t="shared" si="3"/>
        <v>0</v>
      </c>
    </row>
    <row r="253" spans="2:6" x14ac:dyDescent="0.35">
      <c r="B253" s="124" t="s">
        <v>319</v>
      </c>
      <c r="C253" s="125" t="s">
        <v>5</v>
      </c>
      <c r="D253" s="126">
        <v>5</v>
      </c>
      <c r="E253" s="10"/>
      <c r="F253" s="21">
        <f t="shared" si="3"/>
        <v>0</v>
      </c>
    </row>
    <row r="254" spans="2:6" x14ac:dyDescent="0.35">
      <c r="B254" s="124" t="s">
        <v>320</v>
      </c>
      <c r="C254" s="125" t="s">
        <v>5</v>
      </c>
      <c r="D254" s="126">
        <v>1</v>
      </c>
      <c r="E254" s="10"/>
      <c r="F254" s="21">
        <f t="shared" si="3"/>
        <v>0</v>
      </c>
    </row>
    <row r="255" spans="2:6" x14ac:dyDescent="0.35">
      <c r="B255" s="124" t="s">
        <v>321</v>
      </c>
      <c r="C255" s="125" t="s">
        <v>5</v>
      </c>
      <c r="D255" s="126">
        <v>1</v>
      </c>
      <c r="E255" s="10"/>
      <c r="F255" s="21">
        <f t="shared" si="3"/>
        <v>0</v>
      </c>
    </row>
    <row r="256" spans="2:6" x14ac:dyDescent="0.35">
      <c r="B256" s="124" t="s">
        <v>322</v>
      </c>
      <c r="C256" s="125" t="s">
        <v>5</v>
      </c>
      <c r="D256" s="126">
        <v>1</v>
      </c>
      <c r="E256" s="10"/>
      <c r="F256" s="21">
        <f t="shared" si="3"/>
        <v>0</v>
      </c>
    </row>
    <row r="257" spans="1:6" x14ac:dyDescent="0.35">
      <c r="B257" s="124" t="s">
        <v>323</v>
      </c>
      <c r="C257" s="125" t="s">
        <v>5</v>
      </c>
      <c r="D257" s="126">
        <v>1</v>
      </c>
      <c r="E257" s="10"/>
      <c r="F257" s="21">
        <f t="shared" si="3"/>
        <v>0</v>
      </c>
    </row>
    <row r="258" spans="1:6" x14ac:dyDescent="0.35">
      <c r="B258" s="124" t="s">
        <v>324</v>
      </c>
      <c r="C258" s="125" t="s">
        <v>5</v>
      </c>
      <c r="D258" s="126">
        <v>1</v>
      </c>
      <c r="E258" s="10"/>
      <c r="F258" s="21">
        <f t="shared" si="3"/>
        <v>0</v>
      </c>
    </row>
    <row r="259" spans="1:6" x14ac:dyDescent="0.35">
      <c r="B259" s="124" t="s">
        <v>325</v>
      </c>
      <c r="C259" s="125" t="s">
        <v>5</v>
      </c>
      <c r="D259" s="126">
        <v>1</v>
      </c>
      <c r="E259" s="10"/>
      <c r="F259" s="21">
        <f t="shared" si="3"/>
        <v>0</v>
      </c>
    </row>
    <row r="260" spans="1:6" x14ac:dyDescent="0.35">
      <c r="B260" s="124" t="s">
        <v>326</v>
      </c>
      <c r="C260" s="125" t="s">
        <v>5</v>
      </c>
      <c r="D260" s="126">
        <v>1</v>
      </c>
      <c r="E260" s="10"/>
      <c r="F260" s="21">
        <f t="shared" si="3"/>
        <v>0</v>
      </c>
    </row>
    <row r="261" spans="1:6" x14ac:dyDescent="0.35">
      <c r="B261" s="124" t="s">
        <v>327</v>
      </c>
      <c r="C261" s="125" t="s">
        <v>5</v>
      </c>
      <c r="D261" s="126">
        <v>1</v>
      </c>
      <c r="E261" s="10"/>
      <c r="F261" s="21">
        <f t="shared" si="3"/>
        <v>0</v>
      </c>
    </row>
    <row r="262" spans="1:6" x14ac:dyDescent="0.35">
      <c r="B262" s="138"/>
      <c r="C262" s="139"/>
      <c r="D262" s="140"/>
      <c r="E262" s="10"/>
      <c r="F262" s="21"/>
    </row>
    <row r="263" spans="1:6" ht="23.25" customHeight="1" x14ac:dyDescent="0.35">
      <c r="A263" s="119"/>
      <c r="B263" s="141" t="s">
        <v>796</v>
      </c>
      <c r="C263" s="108"/>
      <c r="D263" s="136"/>
      <c r="E263" s="10"/>
      <c r="F263" s="21"/>
    </row>
    <row r="264" spans="1:6" ht="23.25" customHeight="1" x14ac:dyDescent="0.35">
      <c r="A264" s="119"/>
      <c r="B264" s="141"/>
      <c r="C264" s="108"/>
      <c r="D264" s="136"/>
      <c r="E264" s="10"/>
      <c r="F264" s="21"/>
    </row>
    <row r="265" spans="1:6" x14ac:dyDescent="0.35">
      <c r="B265" s="124" t="s">
        <v>425</v>
      </c>
      <c r="C265" s="125" t="s">
        <v>5</v>
      </c>
      <c r="D265" s="126">
        <v>150</v>
      </c>
      <c r="E265" s="10"/>
      <c r="F265" s="21">
        <f t="shared" ref="F265:F295" si="4">ROUND(D265*E265,2)</f>
        <v>0</v>
      </c>
    </row>
    <row r="266" spans="1:6" x14ac:dyDescent="0.35">
      <c r="B266" s="124" t="s">
        <v>437</v>
      </c>
      <c r="C266" s="125" t="s">
        <v>5</v>
      </c>
      <c r="D266" s="126">
        <v>10</v>
      </c>
      <c r="E266" s="10"/>
      <c r="F266" s="21">
        <f t="shared" si="4"/>
        <v>0</v>
      </c>
    </row>
    <row r="267" spans="1:6" x14ac:dyDescent="0.35">
      <c r="B267" s="124" t="s">
        <v>438</v>
      </c>
      <c r="C267" s="125" t="s">
        <v>5</v>
      </c>
      <c r="D267" s="126">
        <v>10</v>
      </c>
      <c r="E267" s="10"/>
      <c r="F267" s="21">
        <f t="shared" si="4"/>
        <v>0</v>
      </c>
    </row>
    <row r="268" spans="1:6" x14ac:dyDescent="0.35">
      <c r="B268" s="142" t="s">
        <v>726</v>
      </c>
      <c r="C268" s="143" t="s">
        <v>5</v>
      </c>
      <c r="D268" s="144">
        <v>150</v>
      </c>
      <c r="E268" s="10"/>
      <c r="F268" s="21">
        <f t="shared" si="4"/>
        <v>0</v>
      </c>
    </row>
    <row r="269" spans="1:6" x14ac:dyDescent="0.35">
      <c r="A269" s="145"/>
      <c r="B269" s="146" t="s">
        <v>826</v>
      </c>
      <c r="C269" s="125" t="s">
        <v>5</v>
      </c>
      <c r="D269" s="126">
        <v>15</v>
      </c>
      <c r="E269" s="10"/>
      <c r="F269" s="21">
        <f t="shared" si="4"/>
        <v>0</v>
      </c>
    </row>
    <row r="270" spans="1:6" x14ac:dyDescent="0.35">
      <c r="A270" s="145"/>
      <c r="B270" s="146" t="s">
        <v>827</v>
      </c>
      <c r="C270" s="125" t="s">
        <v>5</v>
      </c>
      <c r="D270" s="126">
        <v>15</v>
      </c>
      <c r="E270" s="10"/>
      <c r="F270" s="21">
        <f t="shared" si="4"/>
        <v>0</v>
      </c>
    </row>
    <row r="271" spans="1:6" x14ac:dyDescent="0.35">
      <c r="A271" s="147"/>
      <c r="B271" s="138"/>
      <c r="C271" s="138"/>
      <c r="D271" s="138"/>
      <c r="E271" s="160"/>
      <c r="F271" s="21"/>
    </row>
    <row r="272" spans="1:6" x14ac:dyDescent="0.35">
      <c r="A272" s="148" t="s">
        <v>7</v>
      </c>
      <c r="B272" s="149" t="s">
        <v>819</v>
      </c>
      <c r="C272" s="139"/>
      <c r="D272" s="140"/>
      <c r="E272" s="10"/>
      <c r="F272" s="21"/>
    </row>
    <row r="273" spans="1:6" x14ac:dyDescent="0.35">
      <c r="A273" s="148"/>
      <c r="B273" s="149"/>
      <c r="C273" s="139"/>
      <c r="D273" s="140"/>
      <c r="E273" s="10"/>
      <c r="F273" s="21"/>
    </row>
    <row r="274" spans="1:6" x14ac:dyDescent="0.35">
      <c r="A274" s="147"/>
      <c r="B274" s="124" t="s">
        <v>674</v>
      </c>
      <c r="C274" s="125" t="s">
        <v>5</v>
      </c>
      <c r="D274" s="126">
        <v>5</v>
      </c>
      <c r="E274" s="10"/>
      <c r="F274" s="21">
        <f t="shared" si="4"/>
        <v>0</v>
      </c>
    </row>
    <row r="275" spans="1:6" x14ac:dyDescent="0.35">
      <c r="A275" s="147"/>
      <c r="B275" s="124" t="s">
        <v>675</v>
      </c>
      <c r="C275" s="125" t="s">
        <v>5</v>
      </c>
      <c r="D275" s="126">
        <v>1</v>
      </c>
      <c r="E275" s="10"/>
      <c r="F275" s="21">
        <f t="shared" si="4"/>
        <v>0</v>
      </c>
    </row>
    <row r="276" spans="1:6" ht="63" x14ac:dyDescent="0.35">
      <c r="A276" s="147"/>
      <c r="B276" s="137" t="s">
        <v>676</v>
      </c>
      <c r="C276" s="125" t="s">
        <v>5</v>
      </c>
      <c r="D276" s="126">
        <v>1</v>
      </c>
      <c r="E276" s="10"/>
      <c r="F276" s="21">
        <f t="shared" si="4"/>
        <v>0</v>
      </c>
    </row>
    <row r="277" spans="1:6" ht="63" x14ac:dyDescent="0.35">
      <c r="A277" s="147"/>
      <c r="B277" s="137" t="s">
        <v>725</v>
      </c>
      <c r="C277" s="125" t="s">
        <v>5</v>
      </c>
      <c r="D277" s="126">
        <v>1</v>
      </c>
      <c r="E277" s="10"/>
      <c r="F277" s="21">
        <f t="shared" si="4"/>
        <v>0</v>
      </c>
    </row>
    <row r="278" spans="1:6" x14ac:dyDescent="0.35">
      <c r="A278" s="147"/>
      <c r="B278" s="138"/>
      <c r="C278" s="138"/>
      <c r="D278" s="138"/>
      <c r="E278" s="160"/>
      <c r="F278" s="21"/>
    </row>
    <row r="279" spans="1:6" x14ac:dyDescent="0.35">
      <c r="A279" s="148" t="s">
        <v>405</v>
      </c>
      <c r="B279" s="149" t="s">
        <v>818</v>
      </c>
      <c r="C279" s="139"/>
      <c r="D279" s="140"/>
      <c r="E279" s="10"/>
      <c r="F279" s="21"/>
    </row>
    <row r="280" spans="1:6" x14ac:dyDescent="0.35">
      <c r="A280" s="148"/>
      <c r="B280" s="149"/>
      <c r="C280" s="139"/>
      <c r="D280" s="140"/>
      <c r="E280" s="10"/>
      <c r="F280" s="21"/>
    </row>
    <row r="281" spans="1:6" x14ac:dyDescent="0.35">
      <c r="A281" s="145"/>
      <c r="B281" s="146" t="s">
        <v>876</v>
      </c>
      <c r="C281" s="125" t="s">
        <v>5</v>
      </c>
      <c r="D281" s="126">
        <v>30</v>
      </c>
      <c r="E281" s="10"/>
      <c r="F281" s="21">
        <f t="shared" si="4"/>
        <v>0</v>
      </c>
    </row>
    <row r="282" spans="1:6" x14ac:dyDescent="0.35">
      <c r="A282" s="145"/>
      <c r="B282" s="146" t="s">
        <v>727</v>
      </c>
      <c r="C282" s="125" t="s">
        <v>5</v>
      </c>
      <c r="D282" s="126">
        <v>5</v>
      </c>
      <c r="E282" s="10"/>
      <c r="F282" s="21">
        <f t="shared" si="4"/>
        <v>0</v>
      </c>
    </row>
    <row r="283" spans="1:6" x14ac:dyDescent="0.35">
      <c r="A283" s="145"/>
      <c r="B283" s="146" t="s">
        <v>875</v>
      </c>
      <c r="C283" s="125" t="s">
        <v>5</v>
      </c>
      <c r="D283" s="126">
        <v>2</v>
      </c>
      <c r="E283" s="10"/>
      <c r="F283" s="21">
        <f t="shared" si="4"/>
        <v>0</v>
      </c>
    </row>
    <row r="284" spans="1:6" x14ac:dyDescent="0.35">
      <c r="A284" s="145"/>
      <c r="B284" s="146" t="s">
        <v>877</v>
      </c>
      <c r="C284" s="125" t="s">
        <v>5</v>
      </c>
      <c r="D284" s="126">
        <v>5</v>
      </c>
      <c r="E284" s="10"/>
      <c r="F284" s="21">
        <f t="shared" si="4"/>
        <v>0</v>
      </c>
    </row>
    <row r="285" spans="1:6" x14ac:dyDescent="0.35">
      <c r="A285" s="145"/>
      <c r="B285" s="146" t="s">
        <v>878</v>
      </c>
      <c r="C285" s="125" t="s">
        <v>5</v>
      </c>
      <c r="D285" s="126">
        <v>1</v>
      </c>
      <c r="E285" s="10"/>
      <c r="F285" s="21">
        <f t="shared" si="4"/>
        <v>0</v>
      </c>
    </row>
    <row r="286" spans="1:6" x14ac:dyDescent="0.35">
      <c r="A286" s="145"/>
      <c r="B286" s="146" t="s">
        <v>839</v>
      </c>
      <c r="C286" s="125" t="s">
        <v>5</v>
      </c>
      <c r="D286" s="126">
        <v>40</v>
      </c>
      <c r="E286" s="10"/>
      <c r="F286" s="21">
        <f t="shared" si="4"/>
        <v>0</v>
      </c>
    </row>
    <row r="287" spans="1:6" x14ac:dyDescent="0.35">
      <c r="A287" s="145"/>
      <c r="B287" s="146" t="s">
        <v>763</v>
      </c>
      <c r="C287" s="125" t="s">
        <v>5</v>
      </c>
      <c r="D287" s="126">
        <v>1</v>
      </c>
      <c r="E287" s="10"/>
      <c r="F287" s="21">
        <f t="shared" si="4"/>
        <v>0</v>
      </c>
    </row>
    <row r="288" spans="1:6" x14ac:dyDescent="0.35">
      <c r="A288" s="145"/>
      <c r="B288" s="146" t="s">
        <v>677</v>
      </c>
      <c r="C288" s="125" t="s">
        <v>5</v>
      </c>
      <c r="D288" s="126">
        <v>50</v>
      </c>
      <c r="E288" s="10"/>
      <c r="F288" s="21">
        <f t="shared" si="4"/>
        <v>0</v>
      </c>
    </row>
    <row r="289" spans="1:6" x14ac:dyDescent="0.35">
      <c r="A289" s="145"/>
      <c r="B289" s="146" t="s">
        <v>678</v>
      </c>
      <c r="C289" s="125" t="s">
        <v>5</v>
      </c>
      <c r="D289" s="126">
        <v>3</v>
      </c>
      <c r="E289" s="10"/>
      <c r="F289" s="21">
        <f t="shared" si="4"/>
        <v>0</v>
      </c>
    </row>
    <row r="290" spans="1:6" x14ac:dyDescent="0.35">
      <c r="A290" s="145"/>
      <c r="B290" s="146" t="s">
        <v>838</v>
      </c>
      <c r="C290" s="125" t="s">
        <v>5</v>
      </c>
      <c r="D290" s="126">
        <v>3</v>
      </c>
      <c r="E290" s="10"/>
      <c r="F290" s="21">
        <f t="shared" si="4"/>
        <v>0</v>
      </c>
    </row>
    <row r="291" spans="1:6" x14ac:dyDescent="0.35">
      <c r="A291" s="145"/>
      <c r="B291" s="146" t="s">
        <v>764</v>
      </c>
      <c r="C291" s="125" t="s">
        <v>5</v>
      </c>
      <c r="D291" s="126">
        <v>50</v>
      </c>
      <c r="E291" s="10"/>
      <c r="F291" s="21">
        <f t="shared" si="4"/>
        <v>0</v>
      </c>
    </row>
    <row r="292" spans="1:6" x14ac:dyDescent="0.35">
      <c r="A292" s="145"/>
      <c r="B292" s="146" t="s">
        <v>679</v>
      </c>
      <c r="C292" s="125" t="s">
        <v>5</v>
      </c>
      <c r="D292" s="126">
        <v>30</v>
      </c>
      <c r="E292" s="10"/>
      <c r="F292" s="21">
        <f t="shared" si="4"/>
        <v>0</v>
      </c>
    </row>
    <row r="293" spans="1:6" x14ac:dyDescent="0.35">
      <c r="A293" s="145"/>
      <c r="B293" s="146" t="s">
        <v>680</v>
      </c>
      <c r="C293" s="125" t="s">
        <v>5</v>
      </c>
      <c r="D293" s="126">
        <v>2</v>
      </c>
      <c r="E293" s="10"/>
      <c r="F293" s="21">
        <f t="shared" si="4"/>
        <v>0</v>
      </c>
    </row>
    <row r="294" spans="1:6" x14ac:dyDescent="0.35">
      <c r="A294" s="145"/>
      <c r="B294" s="146" t="s">
        <v>681</v>
      </c>
      <c r="C294" s="125" t="s">
        <v>5</v>
      </c>
      <c r="D294" s="126">
        <v>20</v>
      </c>
      <c r="E294" s="10"/>
      <c r="F294" s="21">
        <f t="shared" si="4"/>
        <v>0</v>
      </c>
    </row>
    <row r="295" spans="1:6" x14ac:dyDescent="0.35">
      <c r="A295" s="145"/>
      <c r="B295" s="146" t="s">
        <v>682</v>
      </c>
      <c r="C295" s="125" t="s">
        <v>5</v>
      </c>
      <c r="D295" s="126">
        <v>2</v>
      </c>
      <c r="E295" s="10"/>
      <c r="F295" s="21">
        <f t="shared" si="4"/>
        <v>0</v>
      </c>
    </row>
    <row r="296" spans="1:6" x14ac:dyDescent="0.35">
      <c r="A296" s="150"/>
      <c r="B296" s="151"/>
      <c r="C296" s="96"/>
      <c r="D296" s="97"/>
      <c r="E296" s="96"/>
      <c r="F296" s="96"/>
    </row>
    <row r="297" spans="1:6" x14ac:dyDescent="0.35">
      <c r="A297" s="152"/>
      <c r="B297" s="153"/>
      <c r="C297" s="125"/>
      <c r="D297" s="126"/>
      <c r="E297" s="127"/>
      <c r="F297" s="11"/>
    </row>
    <row r="298" spans="1:6" x14ac:dyDescent="0.35">
      <c r="A298" s="152"/>
      <c r="B298" s="154" t="s">
        <v>8</v>
      </c>
      <c r="C298" s="108"/>
      <c r="D298" s="136"/>
      <c r="E298" s="155"/>
      <c r="F298" s="14">
        <f>SUM(F7:F296)</f>
        <v>0</v>
      </c>
    </row>
    <row r="299" spans="1:6" x14ac:dyDescent="0.35">
      <c r="A299" s="152"/>
      <c r="B299" s="154" t="s">
        <v>9</v>
      </c>
      <c r="C299" s="108"/>
      <c r="D299" s="136"/>
      <c r="E299" s="155"/>
      <c r="F299" s="36">
        <v>0</v>
      </c>
    </row>
    <row r="300" spans="1:6" x14ac:dyDescent="0.35">
      <c r="A300" s="152"/>
      <c r="B300" s="154" t="s">
        <v>10</v>
      </c>
      <c r="C300" s="108"/>
      <c r="D300" s="136"/>
      <c r="E300" s="155"/>
      <c r="F300" s="19">
        <f>F298-F299</f>
        <v>0</v>
      </c>
    </row>
    <row r="301" spans="1:6" x14ac:dyDescent="0.35">
      <c r="B301" s="154" t="s">
        <v>11</v>
      </c>
      <c r="C301" s="108"/>
      <c r="D301" s="136"/>
      <c r="E301" s="155"/>
      <c r="F301" s="16">
        <f>0.22*F300</f>
        <v>0</v>
      </c>
    </row>
    <row r="302" spans="1:6" x14ac:dyDescent="0.35">
      <c r="B302" s="154" t="s">
        <v>12</v>
      </c>
      <c r="C302" s="108"/>
      <c r="D302" s="136"/>
      <c r="E302" s="155"/>
      <c r="F302" s="14">
        <f>F300+F301</f>
        <v>0</v>
      </c>
    </row>
    <row r="303" spans="1:6" x14ac:dyDescent="0.35">
      <c r="B303" s="156"/>
      <c r="C303" s="157"/>
      <c r="D303" s="158"/>
      <c r="E303" s="159"/>
      <c r="F303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9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789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B3" s="356" t="s">
        <v>861</v>
      </c>
      <c r="C3" s="356"/>
      <c r="D3" s="356"/>
      <c r="E3" s="356"/>
      <c r="F3" s="356"/>
    </row>
    <row r="4" spans="1:6" x14ac:dyDescent="0.35">
      <c r="B4" s="92"/>
      <c r="C4" s="92"/>
      <c r="D4" s="93"/>
      <c r="E4" s="92"/>
      <c r="F4" s="92"/>
    </row>
    <row r="5" spans="1:6" x14ac:dyDescent="0.35">
      <c r="A5" s="119" t="s">
        <v>4</v>
      </c>
      <c r="B5" s="120" t="s">
        <v>797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20"/>
      <c r="C6" s="96"/>
      <c r="D6" s="97"/>
      <c r="E6" s="96"/>
      <c r="F6" s="96"/>
    </row>
    <row r="7" spans="1:6" x14ac:dyDescent="0.35">
      <c r="B7" s="121" t="s">
        <v>132</v>
      </c>
      <c r="C7" s="122" t="s">
        <v>5</v>
      </c>
      <c r="D7" s="123">
        <v>1</v>
      </c>
      <c r="E7" s="20"/>
      <c r="F7" s="21">
        <f>ROUND(D7*E7,2)</f>
        <v>0</v>
      </c>
    </row>
    <row r="8" spans="1:6" x14ac:dyDescent="0.35">
      <c r="B8" s="121" t="s">
        <v>133</v>
      </c>
      <c r="C8" s="122" t="s">
        <v>5</v>
      </c>
      <c r="D8" s="123">
        <v>10</v>
      </c>
      <c r="E8" s="20"/>
      <c r="F8" s="21">
        <f t="shared" ref="F8:F71" si="0">ROUND(D8*E8,2)</f>
        <v>0</v>
      </c>
    </row>
    <row r="9" spans="1:6" x14ac:dyDescent="0.35">
      <c r="B9" s="121" t="s">
        <v>134</v>
      </c>
      <c r="C9" s="122" t="s">
        <v>5</v>
      </c>
      <c r="D9" s="123">
        <v>5</v>
      </c>
      <c r="E9" s="20"/>
      <c r="F9" s="21">
        <f t="shared" si="0"/>
        <v>0</v>
      </c>
    </row>
    <row r="10" spans="1:6" x14ac:dyDescent="0.35">
      <c r="B10" s="121" t="s">
        <v>135</v>
      </c>
      <c r="C10" s="122" t="s">
        <v>5</v>
      </c>
      <c r="D10" s="123">
        <v>1</v>
      </c>
      <c r="E10" s="20"/>
      <c r="F10" s="21">
        <f t="shared" si="0"/>
        <v>0</v>
      </c>
    </row>
    <row r="11" spans="1:6" x14ac:dyDescent="0.35">
      <c r="B11" s="121" t="s">
        <v>136</v>
      </c>
      <c r="C11" s="122" t="s">
        <v>5</v>
      </c>
      <c r="D11" s="123">
        <v>1</v>
      </c>
      <c r="E11" s="20"/>
      <c r="F11" s="21">
        <f t="shared" si="0"/>
        <v>0</v>
      </c>
    </row>
    <row r="12" spans="1:6" x14ac:dyDescent="0.35">
      <c r="B12" s="121" t="s">
        <v>137</v>
      </c>
      <c r="C12" s="122" t="s">
        <v>5</v>
      </c>
      <c r="D12" s="123">
        <v>1</v>
      </c>
      <c r="E12" s="20"/>
      <c r="F12" s="21">
        <f t="shared" si="0"/>
        <v>0</v>
      </c>
    </row>
    <row r="13" spans="1:6" x14ac:dyDescent="0.35">
      <c r="B13" s="121" t="s">
        <v>138</v>
      </c>
      <c r="C13" s="122" t="s">
        <v>5</v>
      </c>
      <c r="D13" s="123">
        <v>5</v>
      </c>
      <c r="E13" s="20"/>
      <c r="F13" s="21">
        <f t="shared" si="0"/>
        <v>0</v>
      </c>
    </row>
    <row r="14" spans="1:6" x14ac:dyDescent="0.35">
      <c r="B14" s="121" t="s">
        <v>139</v>
      </c>
      <c r="C14" s="122" t="s">
        <v>5</v>
      </c>
      <c r="D14" s="123">
        <v>2</v>
      </c>
      <c r="E14" s="20"/>
      <c r="F14" s="21">
        <f t="shared" si="0"/>
        <v>0</v>
      </c>
    </row>
    <row r="15" spans="1:6" x14ac:dyDescent="0.35">
      <c r="B15" s="121" t="s">
        <v>140</v>
      </c>
      <c r="C15" s="122" t="s">
        <v>5</v>
      </c>
      <c r="D15" s="123">
        <v>1</v>
      </c>
      <c r="E15" s="20"/>
      <c r="F15" s="21">
        <f t="shared" si="0"/>
        <v>0</v>
      </c>
    </row>
    <row r="16" spans="1:6" x14ac:dyDescent="0.35">
      <c r="B16" s="121" t="s">
        <v>141</v>
      </c>
      <c r="C16" s="122" t="s">
        <v>5</v>
      </c>
      <c r="D16" s="123">
        <v>2</v>
      </c>
      <c r="E16" s="20"/>
      <c r="F16" s="21">
        <f t="shared" si="0"/>
        <v>0</v>
      </c>
    </row>
    <row r="17" spans="2:6" x14ac:dyDescent="0.35">
      <c r="B17" s="121" t="s">
        <v>142</v>
      </c>
      <c r="C17" s="122" t="s">
        <v>5</v>
      </c>
      <c r="D17" s="123">
        <v>2</v>
      </c>
      <c r="E17" s="20"/>
      <c r="F17" s="21">
        <f t="shared" si="0"/>
        <v>0</v>
      </c>
    </row>
    <row r="18" spans="2:6" x14ac:dyDescent="0.35">
      <c r="B18" s="121" t="s">
        <v>143</v>
      </c>
      <c r="C18" s="122" t="s">
        <v>5</v>
      </c>
      <c r="D18" s="123">
        <v>2</v>
      </c>
      <c r="E18" s="20"/>
      <c r="F18" s="21">
        <f t="shared" si="0"/>
        <v>0</v>
      </c>
    </row>
    <row r="19" spans="2:6" x14ac:dyDescent="0.35">
      <c r="B19" s="121" t="s">
        <v>144</v>
      </c>
      <c r="C19" s="122" t="s">
        <v>5</v>
      </c>
      <c r="D19" s="123">
        <v>1</v>
      </c>
      <c r="E19" s="20"/>
      <c r="F19" s="21">
        <f t="shared" si="0"/>
        <v>0</v>
      </c>
    </row>
    <row r="20" spans="2:6" x14ac:dyDescent="0.35">
      <c r="B20" s="121" t="s">
        <v>145</v>
      </c>
      <c r="C20" s="122" t="s">
        <v>5</v>
      </c>
      <c r="D20" s="123">
        <v>1</v>
      </c>
      <c r="E20" s="20"/>
      <c r="F20" s="21">
        <f t="shared" si="0"/>
        <v>0</v>
      </c>
    </row>
    <row r="21" spans="2:6" x14ac:dyDescent="0.35">
      <c r="B21" s="121" t="s">
        <v>146</v>
      </c>
      <c r="C21" s="122" t="s">
        <v>5</v>
      </c>
      <c r="D21" s="123">
        <v>2</v>
      </c>
      <c r="E21" s="20"/>
      <c r="F21" s="21">
        <f t="shared" si="0"/>
        <v>0</v>
      </c>
    </row>
    <row r="22" spans="2:6" x14ac:dyDescent="0.35">
      <c r="B22" s="121" t="s">
        <v>147</v>
      </c>
      <c r="C22" s="122" t="s">
        <v>5</v>
      </c>
      <c r="D22" s="123">
        <v>1</v>
      </c>
      <c r="E22" s="20"/>
      <c r="F22" s="21">
        <f t="shared" si="0"/>
        <v>0</v>
      </c>
    </row>
    <row r="23" spans="2:6" x14ac:dyDescent="0.35">
      <c r="B23" s="121" t="s">
        <v>148</v>
      </c>
      <c r="C23" s="122" t="s">
        <v>5</v>
      </c>
      <c r="D23" s="123">
        <v>1</v>
      </c>
      <c r="E23" s="20"/>
      <c r="F23" s="21">
        <f t="shared" si="0"/>
        <v>0</v>
      </c>
    </row>
    <row r="24" spans="2:6" x14ac:dyDescent="0.35">
      <c r="B24" s="121" t="s">
        <v>149</v>
      </c>
      <c r="C24" s="122" t="s">
        <v>5</v>
      </c>
      <c r="D24" s="123">
        <v>1</v>
      </c>
      <c r="E24" s="20"/>
      <c r="F24" s="21">
        <f t="shared" si="0"/>
        <v>0</v>
      </c>
    </row>
    <row r="25" spans="2:6" x14ac:dyDescent="0.35">
      <c r="B25" s="121" t="s">
        <v>150</v>
      </c>
      <c r="C25" s="122" t="s">
        <v>5</v>
      </c>
      <c r="D25" s="123">
        <v>1</v>
      </c>
      <c r="E25" s="20"/>
      <c r="F25" s="21">
        <f t="shared" si="0"/>
        <v>0</v>
      </c>
    </row>
    <row r="26" spans="2:6" x14ac:dyDescent="0.35">
      <c r="B26" s="121" t="s">
        <v>151</v>
      </c>
      <c r="C26" s="122" t="s">
        <v>5</v>
      </c>
      <c r="D26" s="123">
        <v>1</v>
      </c>
      <c r="E26" s="20"/>
      <c r="F26" s="21">
        <f t="shared" si="0"/>
        <v>0</v>
      </c>
    </row>
    <row r="27" spans="2:6" x14ac:dyDescent="0.35">
      <c r="B27" s="121" t="s">
        <v>152</v>
      </c>
      <c r="C27" s="122" t="s">
        <v>5</v>
      </c>
      <c r="D27" s="123">
        <v>2</v>
      </c>
      <c r="E27" s="20"/>
      <c r="F27" s="21">
        <f t="shared" si="0"/>
        <v>0</v>
      </c>
    </row>
    <row r="28" spans="2:6" x14ac:dyDescent="0.35">
      <c r="B28" s="121" t="s">
        <v>153</v>
      </c>
      <c r="C28" s="122" t="s">
        <v>5</v>
      </c>
      <c r="D28" s="123">
        <v>2</v>
      </c>
      <c r="E28" s="20"/>
      <c r="F28" s="21">
        <f t="shared" si="0"/>
        <v>0</v>
      </c>
    </row>
    <row r="29" spans="2:6" x14ac:dyDescent="0.35">
      <c r="B29" s="121" t="s">
        <v>154</v>
      </c>
      <c r="C29" s="122" t="s">
        <v>5</v>
      </c>
      <c r="D29" s="123">
        <v>1</v>
      </c>
      <c r="E29" s="20"/>
      <c r="F29" s="21">
        <f t="shared" si="0"/>
        <v>0</v>
      </c>
    </row>
    <row r="30" spans="2:6" x14ac:dyDescent="0.35">
      <c r="B30" s="121" t="s">
        <v>155</v>
      </c>
      <c r="C30" s="122" t="s">
        <v>5</v>
      </c>
      <c r="D30" s="123">
        <v>1</v>
      </c>
      <c r="E30" s="20"/>
      <c r="F30" s="21">
        <f t="shared" si="0"/>
        <v>0</v>
      </c>
    </row>
    <row r="31" spans="2:6" x14ac:dyDescent="0.35">
      <c r="B31" s="121" t="s">
        <v>156</v>
      </c>
      <c r="C31" s="122" t="s">
        <v>5</v>
      </c>
      <c r="D31" s="123">
        <v>1</v>
      </c>
      <c r="E31" s="20"/>
      <c r="F31" s="21">
        <f t="shared" si="0"/>
        <v>0</v>
      </c>
    </row>
    <row r="32" spans="2:6" x14ac:dyDescent="0.35">
      <c r="B32" s="121"/>
      <c r="C32" s="122"/>
      <c r="D32" s="123"/>
      <c r="E32" s="20"/>
      <c r="F32" s="21"/>
    </row>
    <row r="33" spans="2:6" x14ac:dyDescent="0.35">
      <c r="B33" s="124" t="s">
        <v>157</v>
      </c>
      <c r="C33" s="125" t="s">
        <v>5</v>
      </c>
      <c r="D33" s="126">
        <v>1</v>
      </c>
      <c r="E33" s="10"/>
      <c r="F33" s="21">
        <f t="shared" si="0"/>
        <v>0</v>
      </c>
    </row>
    <row r="34" spans="2:6" x14ac:dyDescent="0.35">
      <c r="B34" s="124" t="s">
        <v>158</v>
      </c>
      <c r="C34" s="125" t="s">
        <v>5</v>
      </c>
      <c r="D34" s="126">
        <v>1</v>
      </c>
      <c r="E34" s="10"/>
      <c r="F34" s="21">
        <f t="shared" si="0"/>
        <v>0</v>
      </c>
    </row>
    <row r="35" spans="2:6" x14ac:dyDescent="0.35">
      <c r="B35" s="124" t="s">
        <v>159</v>
      </c>
      <c r="C35" s="125" t="s">
        <v>5</v>
      </c>
      <c r="D35" s="126">
        <v>1</v>
      </c>
      <c r="E35" s="10"/>
      <c r="F35" s="21">
        <f t="shared" si="0"/>
        <v>0</v>
      </c>
    </row>
    <row r="36" spans="2:6" x14ac:dyDescent="0.35">
      <c r="B36" s="124" t="s">
        <v>160</v>
      </c>
      <c r="C36" s="125" t="s">
        <v>5</v>
      </c>
      <c r="D36" s="126">
        <v>1</v>
      </c>
      <c r="E36" s="10"/>
      <c r="F36" s="21">
        <f t="shared" si="0"/>
        <v>0</v>
      </c>
    </row>
    <row r="37" spans="2:6" x14ac:dyDescent="0.35">
      <c r="B37" s="124" t="s">
        <v>161</v>
      </c>
      <c r="C37" s="125" t="s">
        <v>5</v>
      </c>
      <c r="D37" s="126">
        <v>1</v>
      </c>
      <c r="E37" s="10"/>
      <c r="F37" s="21">
        <f t="shared" si="0"/>
        <v>0</v>
      </c>
    </row>
    <row r="38" spans="2:6" x14ac:dyDescent="0.35">
      <c r="B38" s="124" t="s">
        <v>162</v>
      </c>
      <c r="C38" s="125" t="s">
        <v>5</v>
      </c>
      <c r="D38" s="126">
        <v>1</v>
      </c>
      <c r="E38" s="10"/>
      <c r="F38" s="21">
        <f t="shared" si="0"/>
        <v>0</v>
      </c>
    </row>
    <row r="39" spans="2:6" x14ac:dyDescent="0.35">
      <c r="B39" s="124" t="s">
        <v>163</v>
      </c>
      <c r="C39" s="125" t="s">
        <v>5</v>
      </c>
      <c r="D39" s="126">
        <v>1</v>
      </c>
      <c r="E39" s="10"/>
      <c r="F39" s="21">
        <f t="shared" si="0"/>
        <v>0</v>
      </c>
    </row>
    <row r="40" spans="2:6" x14ac:dyDescent="0.35">
      <c r="B40" s="121"/>
      <c r="C40" s="122"/>
      <c r="D40" s="123"/>
      <c r="E40" s="20"/>
      <c r="F40" s="21"/>
    </row>
    <row r="41" spans="2:6" x14ac:dyDescent="0.35">
      <c r="B41" s="121" t="s">
        <v>164</v>
      </c>
      <c r="C41" s="122" t="s">
        <v>5</v>
      </c>
      <c r="D41" s="123">
        <v>5</v>
      </c>
      <c r="E41" s="20"/>
      <c r="F41" s="21">
        <f t="shared" si="0"/>
        <v>0</v>
      </c>
    </row>
    <row r="42" spans="2:6" x14ac:dyDescent="0.35">
      <c r="B42" s="121"/>
      <c r="C42" s="122"/>
      <c r="D42" s="123"/>
      <c r="E42" s="20"/>
      <c r="F42" s="21"/>
    </row>
    <row r="43" spans="2:6" x14ac:dyDescent="0.35">
      <c r="B43" s="128" t="s">
        <v>165</v>
      </c>
      <c r="C43" s="122" t="s">
        <v>5</v>
      </c>
      <c r="D43" s="123">
        <v>50</v>
      </c>
      <c r="E43" s="20"/>
      <c r="F43" s="21">
        <f t="shared" si="0"/>
        <v>0</v>
      </c>
    </row>
    <row r="44" spans="2:6" x14ac:dyDescent="0.35">
      <c r="B44" s="128" t="s">
        <v>166</v>
      </c>
      <c r="C44" s="122" t="s">
        <v>5</v>
      </c>
      <c r="D44" s="123">
        <v>50</v>
      </c>
      <c r="E44" s="20"/>
      <c r="F44" s="21">
        <f t="shared" si="0"/>
        <v>0</v>
      </c>
    </row>
    <row r="45" spans="2:6" x14ac:dyDescent="0.35">
      <c r="B45" s="128" t="s">
        <v>167</v>
      </c>
      <c r="C45" s="122" t="s">
        <v>5</v>
      </c>
      <c r="D45" s="123">
        <v>50</v>
      </c>
      <c r="E45" s="20"/>
      <c r="F45" s="21">
        <f t="shared" si="0"/>
        <v>0</v>
      </c>
    </row>
    <row r="46" spans="2:6" x14ac:dyDescent="0.35">
      <c r="B46" s="128" t="s">
        <v>168</v>
      </c>
      <c r="C46" s="122" t="s">
        <v>5</v>
      </c>
      <c r="D46" s="123">
        <v>50</v>
      </c>
      <c r="E46" s="20"/>
      <c r="F46" s="21">
        <f t="shared" si="0"/>
        <v>0</v>
      </c>
    </row>
    <row r="47" spans="2:6" x14ac:dyDescent="0.35">
      <c r="B47" s="121"/>
      <c r="C47" s="122"/>
      <c r="D47" s="123"/>
      <c r="E47" s="20"/>
      <c r="F47" s="21"/>
    </row>
    <row r="48" spans="2:6" x14ac:dyDescent="0.35">
      <c r="B48" s="128" t="s">
        <v>169</v>
      </c>
      <c r="C48" s="122" t="s">
        <v>5</v>
      </c>
      <c r="D48" s="123">
        <v>30</v>
      </c>
      <c r="E48" s="20"/>
      <c r="F48" s="21">
        <f t="shared" si="0"/>
        <v>0</v>
      </c>
    </row>
    <row r="49" spans="2:6" x14ac:dyDescent="0.35">
      <c r="B49" s="128" t="s">
        <v>170</v>
      </c>
      <c r="C49" s="122" t="s">
        <v>5</v>
      </c>
      <c r="D49" s="123">
        <v>10</v>
      </c>
      <c r="E49" s="20"/>
      <c r="F49" s="21">
        <f t="shared" si="0"/>
        <v>0</v>
      </c>
    </row>
    <row r="50" spans="2:6" x14ac:dyDescent="0.35">
      <c r="B50" s="128" t="s">
        <v>171</v>
      </c>
      <c r="C50" s="122" t="s">
        <v>5</v>
      </c>
      <c r="D50" s="123">
        <v>20</v>
      </c>
      <c r="E50" s="20"/>
      <c r="F50" s="21">
        <f t="shared" si="0"/>
        <v>0</v>
      </c>
    </row>
    <row r="51" spans="2:6" x14ac:dyDescent="0.35">
      <c r="B51" s="121"/>
      <c r="C51" s="122"/>
      <c r="D51" s="123"/>
      <c r="E51" s="20"/>
      <c r="F51" s="21"/>
    </row>
    <row r="52" spans="2:6" x14ac:dyDescent="0.35">
      <c r="B52" s="121" t="s">
        <v>172</v>
      </c>
      <c r="C52" s="122" t="s">
        <v>5</v>
      </c>
      <c r="D52" s="123">
        <v>5</v>
      </c>
      <c r="E52" s="20"/>
      <c r="F52" s="21">
        <f t="shared" si="0"/>
        <v>0</v>
      </c>
    </row>
    <row r="53" spans="2:6" x14ac:dyDescent="0.35">
      <c r="B53" s="121" t="s">
        <v>173</v>
      </c>
      <c r="C53" s="122" t="s">
        <v>5</v>
      </c>
      <c r="D53" s="123">
        <v>50</v>
      </c>
      <c r="E53" s="20"/>
      <c r="F53" s="21">
        <f t="shared" si="0"/>
        <v>0</v>
      </c>
    </row>
    <row r="54" spans="2:6" x14ac:dyDescent="0.35">
      <c r="B54" s="121" t="s">
        <v>174</v>
      </c>
      <c r="C54" s="122" t="s">
        <v>5</v>
      </c>
      <c r="D54" s="123">
        <v>1</v>
      </c>
      <c r="E54" s="20"/>
      <c r="F54" s="21">
        <f t="shared" si="0"/>
        <v>0</v>
      </c>
    </row>
    <row r="55" spans="2:6" x14ac:dyDescent="0.35">
      <c r="B55" s="121" t="s">
        <v>175</v>
      </c>
      <c r="C55" s="122" t="s">
        <v>5</v>
      </c>
      <c r="D55" s="123">
        <v>50</v>
      </c>
      <c r="E55" s="20"/>
      <c r="F55" s="21">
        <f t="shared" si="0"/>
        <v>0</v>
      </c>
    </row>
    <row r="56" spans="2:6" x14ac:dyDescent="0.35">
      <c r="B56" s="121" t="s">
        <v>176</v>
      </c>
      <c r="C56" s="122" t="s">
        <v>5</v>
      </c>
      <c r="D56" s="123">
        <v>50</v>
      </c>
      <c r="E56" s="20"/>
      <c r="F56" s="21">
        <f t="shared" si="0"/>
        <v>0</v>
      </c>
    </row>
    <row r="57" spans="2:6" x14ac:dyDescent="0.35">
      <c r="B57" s="121" t="s">
        <v>177</v>
      </c>
      <c r="C57" s="122" t="s">
        <v>5</v>
      </c>
      <c r="D57" s="123">
        <v>1</v>
      </c>
      <c r="E57" s="20"/>
      <c r="F57" s="21">
        <f t="shared" si="0"/>
        <v>0</v>
      </c>
    </row>
    <row r="58" spans="2:6" x14ac:dyDescent="0.35">
      <c r="B58" s="121" t="s">
        <v>178</v>
      </c>
      <c r="C58" s="122" t="s">
        <v>5</v>
      </c>
      <c r="D58" s="123">
        <v>5</v>
      </c>
      <c r="E58" s="20"/>
      <c r="F58" s="21">
        <f t="shared" si="0"/>
        <v>0</v>
      </c>
    </row>
    <row r="59" spans="2:6" x14ac:dyDescent="0.35">
      <c r="B59" s="121"/>
      <c r="C59" s="122"/>
      <c r="D59" s="123"/>
      <c r="E59" s="20"/>
      <c r="F59" s="21"/>
    </row>
    <row r="60" spans="2:6" x14ac:dyDescent="0.35">
      <c r="B60" s="121" t="s">
        <v>179</v>
      </c>
      <c r="C60" s="122" t="s">
        <v>5</v>
      </c>
      <c r="D60" s="123">
        <v>10</v>
      </c>
      <c r="E60" s="20"/>
      <c r="F60" s="21">
        <f t="shared" si="0"/>
        <v>0</v>
      </c>
    </row>
    <row r="61" spans="2:6" x14ac:dyDescent="0.35">
      <c r="B61" s="121" t="s">
        <v>180</v>
      </c>
      <c r="C61" s="122" t="s">
        <v>5</v>
      </c>
      <c r="D61" s="123">
        <v>10</v>
      </c>
      <c r="E61" s="20"/>
      <c r="F61" s="21">
        <f t="shared" si="0"/>
        <v>0</v>
      </c>
    </row>
    <row r="62" spans="2:6" x14ac:dyDescent="0.35">
      <c r="B62" s="121" t="s">
        <v>181</v>
      </c>
      <c r="C62" s="122" t="s">
        <v>5</v>
      </c>
      <c r="D62" s="123">
        <v>10</v>
      </c>
      <c r="E62" s="20"/>
      <c r="F62" s="21">
        <f t="shared" si="0"/>
        <v>0</v>
      </c>
    </row>
    <row r="63" spans="2:6" x14ac:dyDescent="0.35">
      <c r="B63" s="121" t="s">
        <v>182</v>
      </c>
      <c r="C63" s="122" t="s">
        <v>5</v>
      </c>
      <c r="D63" s="123">
        <v>10</v>
      </c>
      <c r="E63" s="20"/>
      <c r="F63" s="21">
        <f t="shared" si="0"/>
        <v>0</v>
      </c>
    </row>
    <row r="64" spans="2:6" x14ac:dyDescent="0.35">
      <c r="B64" s="121" t="s">
        <v>183</v>
      </c>
      <c r="C64" s="122" t="s">
        <v>5</v>
      </c>
      <c r="D64" s="123">
        <v>1</v>
      </c>
      <c r="E64" s="20"/>
      <c r="F64" s="21">
        <f t="shared" si="0"/>
        <v>0</v>
      </c>
    </row>
    <row r="65" spans="2:6" x14ac:dyDescent="0.35">
      <c r="B65" s="121" t="s">
        <v>184</v>
      </c>
      <c r="C65" s="122" t="s">
        <v>5</v>
      </c>
      <c r="D65" s="123">
        <v>1</v>
      </c>
      <c r="E65" s="20"/>
      <c r="F65" s="21">
        <f t="shared" si="0"/>
        <v>0</v>
      </c>
    </row>
    <row r="66" spans="2:6" x14ac:dyDescent="0.35">
      <c r="B66" s="121" t="s">
        <v>185</v>
      </c>
      <c r="C66" s="122" t="s">
        <v>5</v>
      </c>
      <c r="D66" s="123">
        <v>1</v>
      </c>
      <c r="E66" s="20"/>
      <c r="F66" s="21">
        <f t="shared" si="0"/>
        <v>0</v>
      </c>
    </row>
    <row r="67" spans="2:6" x14ac:dyDescent="0.35">
      <c r="B67" s="121"/>
      <c r="C67" s="122"/>
      <c r="D67" s="123"/>
      <c r="E67" s="20"/>
      <c r="F67" s="21"/>
    </row>
    <row r="68" spans="2:6" x14ac:dyDescent="0.35">
      <c r="B68" s="124" t="s">
        <v>186</v>
      </c>
      <c r="C68" s="125" t="s">
        <v>5</v>
      </c>
      <c r="D68" s="126">
        <v>3</v>
      </c>
      <c r="E68" s="10"/>
      <c r="F68" s="21">
        <f t="shared" si="0"/>
        <v>0</v>
      </c>
    </row>
    <row r="69" spans="2:6" x14ac:dyDescent="0.35">
      <c r="B69" s="124" t="s">
        <v>187</v>
      </c>
      <c r="C69" s="125" t="s">
        <v>5</v>
      </c>
      <c r="D69" s="126">
        <v>3</v>
      </c>
      <c r="E69" s="10"/>
      <c r="F69" s="21">
        <f t="shared" si="0"/>
        <v>0</v>
      </c>
    </row>
    <row r="70" spans="2:6" x14ac:dyDescent="0.35">
      <c r="B70" s="124" t="s">
        <v>188</v>
      </c>
      <c r="C70" s="125" t="s">
        <v>5</v>
      </c>
      <c r="D70" s="126">
        <v>1</v>
      </c>
      <c r="E70" s="10"/>
      <c r="F70" s="21">
        <f t="shared" si="0"/>
        <v>0</v>
      </c>
    </row>
    <row r="71" spans="2:6" x14ac:dyDescent="0.35">
      <c r="B71" s="124" t="s">
        <v>189</v>
      </c>
      <c r="C71" s="125" t="s">
        <v>5</v>
      </c>
      <c r="D71" s="126">
        <v>3</v>
      </c>
      <c r="E71" s="10"/>
      <c r="F71" s="21">
        <f t="shared" si="0"/>
        <v>0</v>
      </c>
    </row>
    <row r="72" spans="2:6" x14ac:dyDescent="0.35">
      <c r="B72" s="124" t="s">
        <v>190</v>
      </c>
      <c r="C72" s="125" t="s">
        <v>5</v>
      </c>
      <c r="D72" s="126">
        <v>3</v>
      </c>
      <c r="E72" s="10"/>
      <c r="F72" s="21">
        <f t="shared" ref="F72:F135" si="1">ROUND(D72*E72,2)</f>
        <v>0</v>
      </c>
    </row>
    <row r="73" spans="2:6" x14ac:dyDescent="0.35">
      <c r="B73" s="124" t="s">
        <v>191</v>
      </c>
      <c r="C73" s="125" t="s">
        <v>5</v>
      </c>
      <c r="D73" s="126">
        <v>1</v>
      </c>
      <c r="E73" s="10"/>
      <c r="F73" s="21">
        <f t="shared" si="1"/>
        <v>0</v>
      </c>
    </row>
    <row r="74" spans="2:6" x14ac:dyDescent="0.35">
      <c r="B74" s="121" t="s">
        <v>192</v>
      </c>
      <c r="C74" s="122" t="s">
        <v>5</v>
      </c>
      <c r="D74" s="123">
        <v>1</v>
      </c>
      <c r="E74" s="20"/>
      <c r="F74" s="21">
        <f t="shared" si="1"/>
        <v>0</v>
      </c>
    </row>
    <row r="75" spans="2:6" x14ac:dyDescent="0.35">
      <c r="B75" s="121"/>
      <c r="C75" s="122"/>
      <c r="D75" s="123"/>
      <c r="E75" s="20"/>
      <c r="F75" s="21"/>
    </row>
    <row r="76" spans="2:6" x14ac:dyDescent="0.35">
      <c r="B76" s="124" t="s">
        <v>408</v>
      </c>
      <c r="C76" s="125" t="s">
        <v>5</v>
      </c>
      <c r="D76" s="126">
        <v>1</v>
      </c>
      <c r="E76" s="10"/>
      <c r="F76" s="21">
        <f t="shared" si="1"/>
        <v>0</v>
      </c>
    </row>
    <row r="77" spans="2:6" x14ac:dyDescent="0.35">
      <c r="B77" s="124" t="s">
        <v>409</v>
      </c>
      <c r="C77" s="125" t="s">
        <v>5</v>
      </c>
      <c r="D77" s="126">
        <v>5</v>
      </c>
      <c r="E77" s="10"/>
      <c r="F77" s="21">
        <f t="shared" si="1"/>
        <v>0</v>
      </c>
    </row>
    <row r="78" spans="2:6" x14ac:dyDescent="0.35">
      <c r="B78" s="124" t="s">
        <v>410</v>
      </c>
      <c r="C78" s="125" t="s">
        <v>5</v>
      </c>
      <c r="D78" s="126">
        <v>1</v>
      </c>
      <c r="E78" s="10"/>
      <c r="F78" s="21">
        <f t="shared" si="1"/>
        <v>0</v>
      </c>
    </row>
    <row r="79" spans="2:6" x14ac:dyDescent="0.35">
      <c r="B79" s="124" t="s">
        <v>411</v>
      </c>
      <c r="C79" s="125" t="s">
        <v>5</v>
      </c>
      <c r="D79" s="126">
        <v>5</v>
      </c>
      <c r="E79" s="10"/>
      <c r="F79" s="21">
        <f t="shared" si="1"/>
        <v>0</v>
      </c>
    </row>
    <row r="80" spans="2:6" x14ac:dyDescent="0.35">
      <c r="B80" s="124" t="s">
        <v>412</v>
      </c>
      <c r="C80" s="125" t="s">
        <v>5</v>
      </c>
      <c r="D80" s="126">
        <v>5</v>
      </c>
      <c r="E80" s="10"/>
      <c r="F80" s="21">
        <f t="shared" si="1"/>
        <v>0</v>
      </c>
    </row>
    <row r="81" spans="2:6" x14ac:dyDescent="0.35">
      <c r="B81" s="128"/>
      <c r="C81" s="122"/>
      <c r="D81" s="123"/>
      <c r="E81" s="20"/>
      <c r="F81" s="21"/>
    </row>
    <row r="82" spans="2:6" x14ac:dyDescent="0.35">
      <c r="B82" s="124" t="s">
        <v>193</v>
      </c>
      <c r="C82" s="125" t="s">
        <v>5</v>
      </c>
      <c r="D82" s="126">
        <v>10</v>
      </c>
      <c r="E82" s="10"/>
      <c r="F82" s="21">
        <f t="shared" si="1"/>
        <v>0</v>
      </c>
    </row>
    <row r="83" spans="2:6" x14ac:dyDescent="0.35">
      <c r="B83" s="124" t="s">
        <v>194</v>
      </c>
      <c r="C83" s="125" t="s">
        <v>5</v>
      </c>
      <c r="D83" s="126">
        <v>10</v>
      </c>
      <c r="E83" s="10"/>
      <c r="F83" s="21">
        <f t="shared" si="1"/>
        <v>0</v>
      </c>
    </row>
    <row r="84" spans="2:6" x14ac:dyDescent="0.35">
      <c r="B84" s="124" t="s">
        <v>195</v>
      </c>
      <c r="C84" s="125" t="s">
        <v>5</v>
      </c>
      <c r="D84" s="126">
        <v>10</v>
      </c>
      <c r="E84" s="10"/>
      <c r="F84" s="21">
        <f t="shared" si="1"/>
        <v>0</v>
      </c>
    </row>
    <row r="85" spans="2:6" x14ac:dyDescent="0.35">
      <c r="B85" s="124" t="s">
        <v>196</v>
      </c>
      <c r="C85" s="125" t="s">
        <v>5</v>
      </c>
      <c r="D85" s="126">
        <v>10</v>
      </c>
      <c r="E85" s="10"/>
      <c r="F85" s="21">
        <f t="shared" si="1"/>
        <v>0</v>
      </c>
    </row>
    <row r="86" spans="2:6" x14ac:dyDescent="0.35">
      <c r="B86" s="124" t="s">
        <v>197</v>
      </c>
      <c r="C86" s="125" t="s">
        <v>5</v>
      </c>
      <c r="D86" s="126">
        <v>1</v>
      </c>
      <c r="E86" s="10"/>
      <c r="F86" s="21">
        <f t="shared" si="1"/>
        <v>0</v>
      </c>
    </row>
    <row r="87" spans="2:6" x14ac:dyDescent="0.35">
      <c r="B87" s="124" t="s">
        <v>198</v>
      </c>
      <c r="C87" s="125" t="s">
        <v>5</v>
      </c>
      <c r="D87" s="126">
        <v>1</v>
      </c>
      <c r="E87" s="10"/>
      <c r="F87" s="21">
        <f t="shared" si="1"/>
        <v>0</v>
      </c>
    </row>
    <row r="88" spans="2:6" x14ac:dyDescent="0.35">
      <c r="B88" s="124" t="s">
        <v>199</v>
      </c>
      <c r="C88" s="125" t="s">
        <v>5</v>
      </c>
      <c r="D88" s="126">
        <v>1</v>
      </c>
      <c r="E88" s="10"/>
      <c r="F88" s="21">
        <f t="shared" si="1"/>
        <v>0</v>
      </c>
    </row>
    <row r="89" spans="2:6" x14ac:dyDescent="0.35">
      <c r="B89" s="124" t="s">
        <v>200</v>
      </c>
      <c r="C89" s="125" t="s">
        <v>5</v>
      </c>
      <c r="D89" s="126">
        <v>1</v>
      </c>
      <c r="E89" s="10"/>
      <c r="F89" s="21">
        <f t="shared" si="1"/>
        <v>0</v>
      </c>
    </row>
    <row r="90" spans="2:6" x14ac:dyDescent="0.35">
      <c r="B90" s="124" t="s">
        <v>201</v>
      </c>
      <c r="C90" s="125" t="s">
        <v>5</v>
      </c>
      <c r="D90" s="126">
        <v>1</v>
      </c>
      <c r="E90" s="10"/>
      <c r="F90" s="21">
        <f t="shared" si="1"/>
        <v>0</v>
      </c>
    </row>
    <row r="91" spans="2:6" x14ac:dyDescent="0.35">
      <c r="B91" s="121"/>
      <c r="C91" s="122"/>
      <c r="D91" s="123"/>
      <c r="E91" s="20"/>
      <c r="F91" s="21"/>
    </row>
    <row r="92" spans="2:6" x14ac:dyDescent="0.35">
      <c r="B92" s="124" t="s">
        <v>202</v>
      </c>
      <c r="C92" s="125" t="s">
        <v>5</v>
      </c>
      <c r="D92" s="126">
        <v>5</v>
      </c>
      <c r="E92" s="40"/>
      <c r="F92" s="21">
        <f t="shared" si="1"/>
        <v>0</v>
      </c>
    </row>
    <row r="93" spans="2:6" x14ac:dyDescent="0.35">
      <c r="B93" s="124" t="s">
        <v>203</v>
      </c>
      <c r="C93" s="125" t="s">
        <v>5</v>
      </c>
      <c r="D93" s="126">
        <v>2</v>
      </c>
      <c r="E93" s="10"/>
      <c r="F93" s="21">
        <f t="shared" si="1"/>
        <v>0</v>
      </c>
    </row>
    <row r="94" spans="2:6" x14ac:dyDescent="0.35">
      <c r="B94" s="124" t="s">
        <v>204</v>
      </c>
      <c r="C94" s="125" t="s">
        <v>5</v>
      </c>
      <c r="D94" s="126">
        <v>2</v>
      </c>
      <c r="E94" s="10"/>
      <c r="F94" s="21">
        <f t="shared" si="1"/>
        <v>0</v>
      </c>
    </row>
    <row r="95" spans="2:6" x14ac:dyDescent="0.35">
      <c r="B95" s="124" t="s">
        <v>205</v>
      </c>
      <c r="C95" s="125" t="s">
        <v>5</v>
      </c>
      <c r="D95" s="126">
        <v>2</v>
      </c>
      <c r="E95" s="10"/>
      <c r="F95" s="21">
        <f t="shared" si="1"/>
        <v>0</v>
      </c>
    </row>
    <row r="96" spans="2:6" x14ac:dyDescent="0.35">
      <c r="B96" s="124" t="s">
        <v>206</v>
      </c>
      <c r="C96" s="125" t="s">
        <v>5</v>
      </c>
      <c r="D96" s="126">
        <v>2</v>
      </c>
      <c r="E96" s="10"/>
      <c r="F96" s="21">
        <f t="shared" si="1"/>
        <v>0</v>
      </c>
    </row>
    <row r="97" spans="2:6" x14ac:dyDescent="0.35">
      <c r="B97" s="124" t="s">
        <v>207</v>
      </c>
      <c r="C97" s="125" t="s">
        <v>5</v>
      </c>
      <c r="D97" s="126">
        <v>2</v>
      </c>
      <c r="E97" s="10"/>
      <c r="F97" s="21">
        <f t="shared" si="1"/>
        <v>0</v>
      </c>
    </row>
    <row r="98" spans="2:6" x14ac:dyDescent="0.35">
      <c r="B98" s="124" t="s">
        <v>208</v>
      </c>
      <c r="C98" s="125" t="s">
        <v>5</v>
      </c>
      <c r="D98" s="126">
        <v>2</v>
      </c>
      <c r="E98" s="10"/>
      <c r="F98" s="21">
        <f t="shared" si="1"/>
        <v>0</v>
      </c>
    </row>
    <row r="99" spans="2:6" x14ac:dyDescent="0.35">
      <c r="B99" s="121"/>
      <c r="C99" s="122"/>
      <c r="D99" s="123"/>
      <c r="E99" s="20"/>
      <c r="F99" s="21"/>
    </row>
    <row r="100" spans="2:6" x14ac:dyDescent="0.35">
      <c r="B100" s="124" t="s">
        <v>759</v>
      </c>
      <c r="C100" s="125" t="s">
        <v>5</v>
      </c>
      <c r="D100" s="126">
        <v>1</v>
      </c>
      <c r="E100" s="10"/>
      <c r="F100" s="21">
        <f t="shared" si="1"/>
        <v>0</v>
      </c>
    </row>
    <row r="101" spans="2:6" x14ac:dyDescent="0.35">
      <c r="B101" s="121"/>
      <c r="C101" s="122"/>
      <c r="D101" s="123"/>
      <c r="E101" s="20"/>
      <c r="F101" s="21"/>
    </row>
    <row r="102" spans="2:6" x14ac:dyDescent="0.35">
      <c r="B102" s="121" t="s">
        <v>209</v>
      </c>
      <c r="C102" s="122" t="s">
        <v>5</v>
      </c>
      <c r="D102" s="123">
        <v>10</v>
      </c>
      <c r="E102" s="20"/>
      <c r="F102" s="21">
        <f t="shared" si="1"/>
        <v>0</v>
      </c>
    </row>
    <row r="103" spans="2:6" x14ac:dyDescent="0.35">
      <c r="B103" s="121" t="s">
        <v>210</v>
      </c>
      <c r="C103" s="122" t="s">
        <v>5</v>
      </c>
      <c r="D103" s="123">
        <v>10</v>
      </c>
      <c r="E103" s="20"/>
      <c r="F103" s="21">
        <f t="shared" si="1"/>
        <v>0</v>
      </c>
    </row>
    <row r="104" spans="2:6" x14ac:dyDescent="0.35">
      <c r="B104" s="121" t="s">
        <v>211</v>
      </c>
      <c r="C104" s="122" t="s">
        <v>5</v>
      </c>
      <c r="D104" s="123">
        <v>3</v>
      </c>
      <c r="E104" s="20"/>
      <c r="F104" s="21">
        <f t="shared" si="1"/>
        <v>0</v>
      </c>
    </row>
    <row r="105" spans="2:6" x14ac:dyDescent="0.35">
      <c r="B105" s="121" t="s">
        <v>212</v>
      </c>
      <c r="C105" s="122" t="s">
        <v>5</v>
      </c>
      <c r="D105" s="123">
        <v>3</v>
      </c>
      <c r="E105" s="20"/>
      <c r="F105" s="21">
        <f t="shared" si="1"/>
        <v>0</v>
      </c>
    </row>
    <row r="106" spans="2:6" x14ac:dyDescent="0.35">
      <c r="B106" s="121"/>
      <c r="C106" s="122"/>
      <c r="D106" s="123"/>
      <c r="E106" s="20"/>
      <c r="F106" s="21"/>
    </row>
    <row r="107" spans="2:6" x14ac:dyDescent="0.35">
      <c r="B107" s="124" t="s">
        <v>213</v>
      </c>
      <c r="C107" s="125" t="s">
        <v>5</v>
      </c>
      <c r="D107" s="126">
        <v>1</v>
      </c>
      <c r="E107" s="10"/>
      <c r="F107" s="21">
        <f t="shared" si="1"/>
        <v>0</v>
      </c>
    </row>
    <row r="108" spans="2:6" x14ac:dyDescent="0.35">
      <c r="B108" s="124" t="s">
        <v>214</v>
      </c>
      <c r="C108" s="125" t="s">
        <v>5</v>
      </c>
      <c r="D108" s="126">
        <v>1</v>
      </c>
      <c r="E108" s="10"/>
      <c r="F108" s="21">
        <f t="shared" si="1"/>
        <v>0</v>
      </c>
    </row>
    <row r="109" spans="2:6" x14ac:dyDescent="0.35">
      <c r="B109" s="124" t="s">
        <v>215</v>
      </c>
      <c r="C109" s="125" t="s">
        <v>5</v>
      </c>
      <c r="D109" s="126">
        <v>1</v>
      </c>
      <c r="E109" s="10"/>
      <c r="F109" s="21">
        <f t="shared" si="1"/>
        <v>0</v>
      </c>
    </row>
    <row r="110" spans="2:6" x14ac:dyDescent="0.35">
      <c r="B110" s="124" t="s">
        <v>216</v>
      </c>
      <c r="C110" s="125" t="s">
        <v>5</v>
      </c>
      <c r="D110" s="126">
        <v>1</v>
      </c>
      <c r="E110" s="10"/>
      <c r="F110" s="21">
        <f t="shared" si="1"/>
        <v>0</v>
      </c>
    </row>
    <row r="111" spans="2:6" x14ac:dyDescent="0.35">
      <c r="B111" s="124" t="s">
        <v>217</v>
      </c>
      <c r="C111" s="125" t="s">
        <v>5</v>
      </c>
      <c r="D111" s="126">
        <v>1</v>
      </c>
      <c r="E111" s="10"/>
      <c r="F111" s="21">
        <f t="shared" si="1"/>
        <v>0</v>
      </c>
    </row>
    <row r="112" spans="2:6" x14ac:dyDescent="0.35">
      <c r="B112" s="121"/>
      <c r="C112" s="122"/>
      <c r="D112" s="123"/>
      <c r="E112" s="20"/>
      <c r="F112" s="21"/>
    </row>
    <row r="113" spans="2:6" x14ac:dyDescent="0.35">
      <c r="B113" s="129" t="s">
        <v>218</v>
      </c>
      <c r="C113" s="122" t="s">
        <v>5</v>
      </c>
      <c r="D113" s="123">
        <v>10</v>
      </c>
      <c r="E113" s="20"/>
      <c r="F113" s="21">
        <f t="shared" si="1"/>
        <v>0</v>
      </c>
    </row>
    <row r="114" spans="2:6" x14ac:dyDescent="0.35">
      <c r="B114" s="129" t="s">
        <v>219</v>
      </c>
      <c r="C114" s="122" t="s">
        <v>5</v>
      </c>
      <c r="D114" s="123">
        <v>1</v>
      </c>
      <c r="E114" s="20"/>
      <c r="F114" s="21">
        <f t="shared" si="1"/>
        <v>0</v>
      </c>
    </row>
    <row r="115" spans="2:6" x14ac:dyDescent="0.35">
      <c r="B115" s="129" t="s">
        <v>220</v>
      </c>
      <c r="C115" s="122" t="s">
        <v>5</v>
      </c>
      <c r="D115" s="123">
        <v>3</v>
      </c>
      <c r="E115" s="20"/>
      <c r="F115" s="21">
        <f t="shared" si="1"/>
        <v>0</v>
      </c>
    </row>
    <row r="116" spans="2:6" x14ac:dyDescent="0.35">
      <c r="B116" s="129" t="s">
        <v>221</v>
      </c>
      <c r="C116" s="122" t="s">
        <v>5</v>
      </c>
      <c r="D116" s="123">
        <v>1</v>
      </c>
      <c r="E116" s="20"/>
      <c r="F116" s="21">
        <f t="shared" si="1"/>
        <v>0</v>
      </c>
    </row>
    <row r="117" spans="2:6" x14ac:dyDescent="0.35">
      <c r="B117" s="129" t="s">
        <v>222</v>
      </c>
      <c r="C117" s="122" t="s">
        <v>5</v>
      </c>
      <c r="D117" s="123">
        <v>5</v>
      </c>
      <c r="E117" s="20"/>
      <c r="F117" s="21">
        <f t="shared" si="1"/>
        <v>0</v>
      </c>
    </row>
    <row r="118" spans="2:6" x14ac:dyDescent="0.35">
      <c r="B118" s="129" t="s">
        <v>223</v>
      </c>
      <c r="C118" s="122" t="s">
        <v>5</v>
      </c>
      <c r="D118" s="123">
        <v>5</v>
      </c>
      <c r="E118" s="20"/>
      <c r="F118" s="21">
        <f t="shared" si="1"/>
        <v>0</v>
      </c>
    </row>
    <row r="119" spans="2:6" x14ac:dyDescent="0.35">
      <c r="B119" s="129" t="s">
        <v>224</v>
      </c>
      <c r="C119" s="122" t="s">
        <v>5</v>
      </c>
      <c r="D119" s="123">
        <v>1</v>
      </c>
      <c r="E119" s="20"/>
      <c r="F119" s="21">
        <f t="shared" si="1"/>
        <v>0</v>
      </c>
    </row>
    <row r="120" spans="2:6" x14ac:dyDescent="0.35">
      <c r="B120" s="129" t="s">
        <v>225</v>
      </c>
      <c r="C120" s="122" t="s">
        <v>5</v>
      </c>
      <c r="D120" s="123">
        <v>5</v>
      </c>
      <c r="E120" s="20"/>
      <c r="F120" s="21">
        <f t="shared" si="1"/>
        <v>0</v>
      </c>
    </row>
    <row r="121" spans="2:6" x14ac:dyDescent="0.35">
      <c r="B121" s="129" t="s">
        <v>226</v>
      </c>
      <c r="C121" s="122" t="s">
        <v>5</v>
      </c>
      <c r="D121" s="123">
        <v>1</v>
      </c>
      <c r="E121" s="20"/>
      <c r="F121" s="21">
        <f t="shared" si="1"/>
        <v>0</v>
      </c>
    </row>
    <row r="122" spans="2:6" x14ac:dyDescent="0.35">
      <c r="B122" s="129" t="s">
        <v>227</v>
      </c>
      <c r="C122" s="122" t="s">
        <v>5</v>
      </c>
      <c r="D122" s="123">
        <v>5</v>
      </c>
      <c r="E122" s="20"/>
      <c r="F122" s="21">
        <f t="shared" si="1"/>
        <v>0</v>
      </c>
    </row>
    <row r="123" spans="2:6" x14ac:dyDescent="0.35">
      <c r="B123" s="121" t="s">
        <v>228</v>
      </c>
      <c r="C123" s="122" t="s">
        <v>5</v>
      </c>
      <c r="D123" s="123">
        <v>1</v>
      </c>
      <c r="E123" s="20"/>
      <c r="F123" s="21">
        <f t="shared" si="1"/>
        <v>0</v>
      </c>
    </row>
    <row r="124" spans="2:6" x14ac:dyDescent="0.35">
      <c r="B124" s="121" t="s">
        <v>229</v>
      </c>
      <c r="C124" s="122" t="s">
        <v>5</v>
      </c>
      <c r="D124" s="123">
        <v>1</v>
      </c>
      <c r="E124" s="20"/>
      <c r="F124" s="21">
        <f t="shared" si="1"/>
        <v>0</v>
      </c>
    </row>
    <row r="125" spans="2:6" x14ac:dyDescent="0.35">
      <c r="B125" s="121" t="s">
        <v>230</v>
      </c>
      <c r="C125" s="122" t="s">
        <v>5</v>
      </c>
      <c r="D125" s="123">
        <v>1</v>
      </c>
      <c r="E125" s="20"/>
      <c r="F125" s="21">
        <f t="shared" si="1"/>
        <v>0</v>
      </c>
    </row>
    <row r="126" spans="2:6" x14ac:dyDescent="0.35">
      <c r="B126" s="124" t="s">
        <v>231</v>
      </c>
      <c r="C126" s="125" t="s">
        <v>5</v>
      </c>
      <c r="D126" s="126">
        <v>1</v>
      </c>
      <c r="E126" s="10"/>
      <c r="F126" s="21">
        <f t="shared" si="1"/>
        <v>0</v>
      </c>
    </row>
    <row r="127" spans="2:6" x14ac:dyDescent="0.35">
      <c r="B127" s="121"/>
      <c r="C127" s="122"/>
      <c r="D127" s="123"/>
      <c r="E127" s="20"/>
      <c r="F127" s="21"/>
    </row>
    <row r="128" spans="2:6" x14ac:dyDescent="0.35">
      <c r="B128" s="121" t="s">
        <v>232</v>
      </c>
      <c r="C128" s="122" t="s">
        <v>5</v>
      </c>
      <c r="D128" s="123">
        <v>1</v>
      </c>
      <c r="E128" s="20"/>
      <c r="F128" s="21">
        <f t="shared" si="1"/>
        <v>0</v>
      </c>
    </row>
    <row r="129" spans="2:6" x14ac:dyDescent="0.35">
      <c r="B129" s="121" t="s">
        <v>233</v>
      </c>
      <c r="C129" s="122" t="s">
        <v>5</v>
      </c>
      <c r="D129" s="123">
        <v>1</v>
      </c>
      <c r="E129" s="20"/>
      <c r="F129" s="21">
        <f t="shared" si="1"/>
        <v>0</v>
      </c>
    </row>
    <row r="130" spans="2:6" x14ac:dyDescent="0.35">
      <c r="B130" s="121" t="s">
        <v>234</v>
      </c>
      <c r="C130" s="122" t="s">
        <v>5</v>
      </c>
      <c r="D130" s="123">
        <v>1</v>
      </c>
      <c r="E130" s="20"/>
      <c r="F130" s="21">
        <f t="shared" si="1"/>
        <v>0</v>
      </c>
    </row>
    <row r="131" spans="2:6" x14ac:dyDescent="0.35">
      <c r="B131" s="121"/>
      <c r="C131" s="122"/>
      <c r="D131" s="123"/>
      <c r="E131" s="20"/>
      <c r="F131" s="21"/>
    </row>
    <row r="132" spans="2:6" x14ac:dyDescent="0.35">
      <c r="B132" s="121" t="s">
        <v>235</v>
      </c>
      <c r="C132" s="122" t="s">
        <v>5</v>
      </c>
      <c r="D132" s="123">
        <v>10</v>
      </c>
      <c r="E132" s="20"/>
      <c r="F132" s="21">
        <f t="shared" si="1"/>
        <v>0</v>
      </c>
    </row>
    <row r="133" spans="2:6" x14ac:dyDescent="0.35">
      <c r="B133" s="121" t="s">
        <v>236</v>
      </c>
      <c r="C133" s="122" t="s">
        <v>5</v>
      </c>
      <c r="D133" s="123">
        <v>10</v>
      </c>
      <c r="E133" s="20"/>
      <c r="F133" s="21">
        <f t="shared" si="1"/>
        <v>0</v>
      </c>
    </row>
    <row r="134" spans="2:6" x14ac:dyDescent="0.35">
      <c r="B134" s="121" t="s">
        <v>237</v>
      </c>
      <c r="C134" s="122" t="s">
        <v>5</v>
      </c>
      <c r="D134" s="123">
        <v>1</v>
      </c>
      <c r="E134" s="20"/>
      <c r="F134" s="21">
        <f t="shared" si="1"/>
        <v>0</v>
      </c>
    </row>
    <row r="135" spans="2:6" x14ac:dyDescent="0.35">
      <c r="B135" s="121" t="s">
        <v>238</v>
      </c>
      <c r="C135" s="122" t="s">
        <v>5</v>
      </c>
      <c r="D135" s="123">
        <v>5</v>
      </c>
      <c r="E135" s="20"/>
      <c r="F135" s="21">
        <f t="shared" si="1"/>
        <v>0</v>
      </c>
    </row>
    <row r="136" spans="2:6" x14ac:dyDescent="0.35">
      <c r="B136" s="121" t="s">
        <v>239</v>
      </c>
      <c r="C136" s="122" t="s">
        <v>5</v>
      </c>
      <c r="D136" s="123">
        <v>5</v>
      </c>
      <c r="E136" s="20"/>
      <c r="F136" s="21">
        <f t="shared" ref="F136:F199" si="2">ROUND(D136*E136,2)</f>
        <v>0</v>
      </c>
    </row>
    <row r="137" spans="2:6" x14ac:dyDescent="0.35">
      <c r="B137" s="121"/>
      <c r="C137" s="122"/>
      <c r="D137" s="123"/>
      <c r="E137" s="20"/>
      <c r="F137" s="21"/>
    </row>
    <row r="138" spans="2:6" x14ac:dyDescent="0.35">
      <c r="B138" s="124" t="s">
        <v>758</v>
      </c>
      <c r="C138" s="125" t="s">
        <v>5</v>
      </c>
      <c r="D138" s="126">
        <v>1</v>
      </c>
      <c r="E138" s="10"/>
      <c r="F138" s="21">
        <f t="shared" si="2"/>
        <v>0</v>
      </c>
    </row>
    <row r="139" spans="2:6" x14ac:dyDescent="0.35">
      <c r="B139" s="124"/>
      <c r="C139" s="125"/>
      <c r="D139" s="126"/>
      <c r="E139" s="10"/>
      <c r="F139" s="21"/>
    </row>
    <row r="140" spans="2:6" x14ac:dyDescent="0.35">
      <c r="B140" s="124" t="s">
        <v>240</v>
      </c>
      <c r="C140" s="125" t="s">
        <v>5</v>
      </c>
      <c r="D140" s="126">
        <v>5</v>
      </c>
      <c r="E140" s="10"/>
      <c r="F140" s="21">
        <f t="shared" si="2"/>
        <v>0</v>
      </c>
    </row>
    <row r="141" spans="2:6" x14ac:dyDescent="0.35">
      <c r="B141" s="124" t="s">
        <v>241</v>
      </c>
      <c r="C141" s="125" t="s">
        <v>5</v>
      </c>
      <c r="D141" s="126">
        <v>5</v>
      </c>
      <c r="E141" s="10"/>
      <c r="F141" s="21">
        <f t="shared" si="2"/>
        <v>0</v>
      </c>
    </row>
    <row r="142" spans="2:6" x14ac:dyDescent="0.35">
      <c r="B142" s="124" t="s">
        <v>242</v>
      </c>
      <c r="C142" s="125" t="s">
        <v>5</v>
      </c>
      <c r="D142" s="126">
        <v>1</v>
      </c>
      <c r="E142" s="10"/>
      <c r="F142" s="21">
        <f t="shared" si="2"/>
        <v>0</v>
      </c>
    </row>
    <row r="143" spans="2:6" x14ac:dyDescent="0.35">
      <c r="B143" s="124" t="s">
        <v>243</v>
      </c>
      <c r="C143" s="125" t="s">
        <v>5</v>
      </c>
      <c r="D143" s="126">
        <v>1</v>
      </c>
      <c r="E143" s="10"/>
      <c r="F143" s="21">
        <f t="shared" si="2"/>
        <v>0</v>
      </c>
    </row>
    <row r="144" spans="2:6" x14ac:dyDescent="0.35">
      <c r="B144" s="124" t="s">
        <v>244</v>
      </c>
      <c r="C144" s="125" t="s">
        <v>5</v>
      </c>
      <c r="D144" s="126">
        <v>1</v>
      </c>
      <c r="E144" s="10"/>
      <c r="F144" s="21">
        <f t="shared" si="2"/>
        <v>0</v>
      </c>
    </row>
    <row r="145" spans="2:6" x14ac:dyDescent="0.35">
      <c r="B145" s="121"/>
      <c r="C145" s="122"/>
      <c r="D145" s="123"/>
      <c r="E145" s="20"/>
      <c r="F145" s="21"/>
    </row>
    <row r="146" spans="2:6" x14ac:dyDescent="0.35">
      <c r="B146" s="121" t="s">
        <v>245</v>
      </c>
      <c r="C146" s="122" t="s">
        <v>5</v>
      </c>
      <c r="D146" s="123">
        <v>10</v>
      </c>
      <c r="E146" s="20"/>
      <c r="F146" s="21">
        <f t="shared" si="2"/>
        <v>0</v>
      </c>
    </row>
    <row r="147" spans="2:6" x14ac:dyDescent="0.35">
      <c r="B147" s="121" t="s">
        <v>246</v>
      </c>
      <c r="C147" s="122" t="s">
        <v>5</v>
      </c>
      <c r="D147" s="123">
        <v>10</v>
      </c>
      <c r="E147" s="20"/>
      <c r="F147" s="21">
        <f t="shared" si="2"/>
        <v>0</v>
      </c>
    </row>
    <row r="148" spans="2:6" x14ac:dyDescent="0.35">
      <c r="B148" s="121" t="s">
        <v>247</v>
      </c>
      <c r="C148" s="122" t="s">
        <v>5</v>
      </c>
      <c r="D148" s="123">
        <v>1</v>
      </c>
      <c r="E148" s="20"/>
      <c r="F148" s="21">
        <f t="shared" si="2"/>
        <v>0</v>
      </c>
    </row>
    <row r="149" spans="2:6" x14ac:dyDescent="0.35">
      <c r="B149" s="121" t="s">
        <v>248</v>
      </c>
      <c r="C149" s="122" t="s">
        <v>5</v>
      </c>
      <c r="D149" s="123">
        <v>10</v>
      </c>
      <c r="E149" s="20"/>
      <c r="F149" s="21">
        <f t="shared" si="2"/>
        <v>0</v>
      </c>
    </row>
    <row r="150" spans="2:6" x14ac:dyDescent="0.35">
      <c r="B150" s="121" t="s">
        <v>249</v>
      </c>
      <c r="C150" s="122" t="s">
        <v>5</v>
      </c>
      <c r="D150" s="123">
        <v>10</v>
      </c>
      <c r="E150" s="20"/>
      <c r="F150" s="21">
        <f t="shared" si="2"/>
        <v>0</v>
      </c>
    </row>
    <row r="151" spans="2:6" x14ac:dyDescent="0.35">
      <c r="B151" s="121"/>
      <c r="C151" s="122"/>
      <c r="D151" s="123"/>
      <c r="E151" s="20"/>
      <c r="F151" s="21"/>
    </row>
    <row r="152" spans="2:6" x14ac:dyDescent="0.35">
      <c r="B152" s="124" t="s">
        <v>250</v>
      </c>
      <c r="C152" s="125" t="s">
        <v>5</v>
      </c>
      <c r="D152" s="126">
        <v>10</v>
      </c>
      <c r="E152" s="10"/>
      <c r="F152" s="21">
        <f t="shared" si="2"/>
        <v>0</v>
      </c>
    </row>
    <row r="153" spans="2:6" x14ac:dyDescent="0.35">
      <c r="B153" s="121"/>
      <c r="C153" s="122"/>
      <c r="D153" s="123"/>
      <c r="E153" s="20"/>
      <c r="F153" s="21"/>
    </row>
    <row r="154" spans="2:6" x14ac:dyDescent="0.35">
      <c r="B154" s="121" t="s">
        <v>251</v>
      </c>
      <c r="C154" s="122" t="s">
        <v>5</v>
      </c>
      <c r="D154" s="123">
        <v>10</v>
      </c>
      <c r="E154" s="20"/>
      <c r="F154" s="21">
        <f t="shared" si="2"/>
        <v>0</v>
      </c>
    </row>
    <row r="155" spans="2:6" x14ac:dyDescent="0.35">
      <c r="B155" s="121" t="s">
        <v>252</v>
      </c>
      <c r="C155" s="122" t="s">
        <v>5</v>
      </c>
      <c r="D155" s="123">
        <v>10</v>
      </c>
      <c r="E155" s="20"/>
      <c r="F155" s="21">
        <f t="shared" si="2"/>
        <v>0</v>
      </c>
    </row>
    <row r="156" spans="2:6" x14ac:dyDescent="0.35">
      <c r="B156" s="121" t="s">
        <v>253</v>
      </c>
      <c r="C156" s="122" t="s">
        <v>5</v>
      </c>
      <c r="D156" s="123">
        <v>5</v>
      </c>
      <c r="E156" s="20"/>
      <c r="F156" s="21">
        <f t="shared" si="2"/>
        <v>0</v>
      </c>
    </row>
    <row r="157" spans="2:6" x14ac:dyDescent="0.35">
      <c r="B157" s="121" t="s">
        <v>254</v>
      </c>
      <c r="C157" s="122" t="s">
        <v>5</v>
      </c>
      <c r="D157" s="123">
        <v>10</v>
      </c>
      <c r="E157" s="20"/>
      <c r="F157" s="21">
        <f t="shared" si="2"/>
        <v>0</v>
      </c>
    </row>
    <row r="158" spans="2:6" x14ac:dyDescent="0.35">
      <c r="B158" s="121" t="s">
        <v>255</v>
      </c>
      <c r="C158" s="122" t="s">
        <v>5</v>
      </c>
      <c r="D158" s="123">
        <v>10</v>
      </c>
      <c r="E158" s="20"/>
      <c r="F158" s="21">
        <f t="shared" si="2"/>
        <v>0</v>
      </c>
    </row>
    <row r="159" spans="2:6" x14ac:dyDescent="0.35">
      <c r="B159" s="121" t="s">
        <v>398</v>
      </c>
      <c r="C159" s="122" t="s">
        <v>5</v>
      </c>
      <c r="D159" s="123">
        <v>5</v>
      </c>
      <c r="E159" s="20"/>
      <c r="F159" s="21">
        <f t="shared" si="2"/>
        <v>0</v>
      </c>
    </row>
    <row r="160" spans="2:6" x14ac:dyDescent="0.35">
      <c r="B160" s="121" t="s">
        <v>397</v>
      </c>
      <c r="C160" s="122" t="s">
        <v>5</v>
      </c>
      <c r="D160" s="123">
        <v>5</v>
      </c>
      <c r="E160" s="20"/>
      <c r="F160" s="21">
        <f t="shared" si="2"/>
        <v>0</v>
      </c>
    </row>
    <row r="161" spans="2:6" x14ac:dyDescent="0.35">
      <c r="B161" s="121"/>
      <c r="C161" s="122"/>
      <c r="D161" s="123"/>
      <c r="E161" s="20"/>
      <c r="F161" s="21"/>
    </row>
    <row r="162" spans="2:6" x14ac:dyDescent="0.35">
      <c r="B162" s="124" t="s">
        <v>256</v>
      </c>
      <c r="C162" s="125" t="s">
        <v>5</v>
      </c>
      <c r="D162" s="126">
        <v>10</v>
      </c>
      <c r="E162" s="10"/>
      <c r="F162" s="21">
        <f t="shared" si="2"/>
        <v>0</v>
      </c>
    </row>
    <row r="163" spans="2:6" x14ac:dyDescent="0.35">
      <c r="B163" s="124" t="s">
        <v>257</v>
      </c>
      <c r="C163" s="125" t="s">
        <v>5</v>
      </c>
      <c r="D163" s="126">
        <v>10</v>
      </c>
      <c r="E163" s="10"/>
      <c r="F163" s="21">
        <f t="shared" si="2"/>
        <v>0</v>
      </c>
    </row>
    <row r="164" spans="2:6" x14ac:dyDescent="0.35">
      <c r="B164" s="124" t="s">
        <v>258</v>
      </c>
      <c r="C164" s="125" t="s">
        <v>5</v>
      </c>
      <c r="D164" s="126">
        <v>1</v>
      </c>
      <c r="E164" s="10"/>
      <c r="F164" s="21">
        <f t="shared" si="2"/>
        <v>0</v>
      </c>
    </row>
    <row r="165" spans="2:6" x14ac:dyDescent="0.35">
      <c r="B165" s="124" t="s">
        <v>259</v>
      </c>
      <c r="C165" s="125" t="s">
        <v>5</v>
      </c>
      <c r="D165" s="126">
        <v>5</v>
      </c>
      <c r="E165" s="10"/>
      <c r="F165" s="21">
        <f t="shared" si="2"/>
        <v>0</v>
      </c>
    </row>
    <row r="166" spans="2:6" x14ac:dyDescent="0.35">
      <c r="B166" s="124" t="s">
        <v>260</v>
      </c>
      <c r="C166" s="125" t="s">
        <v>5</v>
      </c>
      <c r="D166" s="126">
        <v>5</v>
      </c>
      <c r="E166" s="10"/>
      <c r="F166" s="21">
        <f t="shared" si="2"/>
        <v>0</v>
      </c>
    </row>
    <row r="167" spans="2:6" x14ac:dyDescent="0.35">
      <c r="B167" s="124" t="s">
        <v>399</v>
      </c>
      <c r="C167" s="125" t="s">
        <v>5</v>
      </c>
      <c r="D167" s="126">
        <v>5</v>
      </c>
      <c r="E167" s="10"/>
      <c r="F167" s="21">
        <f t="shared" si="2"/>
        <v>0</v>
      </c>
    </row>
    <row r="168" spans="2:6" x14ac:dyDescent="0.35">
      <c r="B168" s="121"/>
      <c r="C168" s="122"/>
      <c r="D168" s="123"/>
      <c r="E168" s="20"/>
      <c r="F168" s="21"/>
    </row>
    <row r="169" spans="2:6" x14ac:dyDescent="0.35">
      <c r="B169" s="124" t="s">
        <v>261</v>
      </c>
      <c r="C169" s="122" t="s">
        <v>5</v>
      </c>
      <c r="D169" s="123">
        <v>5</v>
      </c>
      <c r="E169" s="20"/>
      <c r="F169" s="21">
        <f t="shared" si="2"/>
        <v>0</v>
      </c>
    </row>
    <row r="170" spans="2:6" x14ac:dyDescent="0.35">
      <c r="B170" s="124" t="s">
        <v>262</v>
      </c>
      <c r="C170" s="122" t="s">
        <v>5</v>
      </c>
      <c r="D170" s="123">
        <v>5</v>
      </c>
      <c r="E170" s="20"/>
      <c r="F170" s="21">
        <f t="shared" si="2"/>
        <v>0</v>
      </c>
    </row>
    <row r="171" spans="2:6" x14ac:dyDescent="0.35">
      <c r="B171" s="124" t="s">
        <v>263</v>
      </c>
      <c r="C171" s="122" t="s">
        <v>5</v>
      </c>
      <c r="D171" s="123">
        <v>5</v>
      </c>
      <c r="E171" s="20"/>
      <c r="F171" s="21">
        <f t="shared" si="2"/>
        <v>0</v>
      </c>
    </row>
    <row r="172" spans="2:6" x14ac:dyDescent="0.35">
      <c r="B172" s="124" t="s">
        <v>264</v>
      </c>
      <c r="C172" s="122" t="s">
        <v>5</v>
      </c>
      <c r="D172" s="123">
        <v>5</v>
      </c>
      <c r="E172" s="20"/>
      <c r="F172" s="21">
        <f t="shared" si="2"/>
        <v>0</v>
      </c>
    </row>
    <row r="173" spans="2:6" x14ac:dyDescent="0.35">
      <c r="B173" s="124" t="s">
        <v>265</v>
      </c>
      <c r="C173" s="122" t="s">
        <v>5</v>
      </c>
      <c r="D173" s="123">
        <v>5</v>
      </c>
      <c r="E173" s="20"/>
      <c r="F173" s="21">
        <f t="shared" si="2"/>
        <v>0</v>
      </c>
    </row>
    <row r="174" spans="2:6" x14ac:dyDescent="0.35">
      <c r="B174" s="124" t="s">
        <v>400</v>
      </c>
      <c r="C174" s="122" t="s">
        <v>5</v>
      </c>
      <c r="D174" s="123">
        <v>5</v>
      </c>
      <c r="E174" s="20"/>
      <c r="F174" s="21">
        <f t="shared" si="2"/>
        <v>0</v>
      </c>
    </row>
    <row r="175" spans="2:6" x14ac:dyDescent="0.35">
      <c r="B175" s="124" t="s">
        <v>401</v>
      </c>
      <c r="C175" s="122" t="s">
        <v>5</v>
      </c>
      <c r="D175" s="123">
        <v>5</v>
      </c>
      <c r="E175" s="20"/>
      <c r="F175" s="21">
        <f t="shared" si="2"/>
        <v>0</v>
      </c>
    </row>
    <row r="176" spans="2:6" x14ac:dyDescent="0.35">
      <c r="B176" s="124"/>
      <c r="C176" s="122"/>
      <c r="D176" s="123"/>
      <c r="E176" s="20"/>
      <c r="F176" s="21"/>
    </row>
    <row r="177" spans="2:6" x14ac:dyDescent="0.35">
      <c r="B177" s="124" t="s">
        <v>266</v>
      </c>
      <c r="C177" s="122" t="s">
        <v>5</v>
      </c>
      <c r="D177" s="123">
        <v>5</v>
      </c>
      <c r="E177" s="20"/>
      <c r="F177" s="21">
        <f t="shared" si="2"/>
        <v>0</v>
      </c>
    </row>
    <row r="178" spans="2:6" x14ac:dyDescent="0.35">
      <c r="B178" s="124" t="s">
        <v>267</v>
      </c>
      <c r="C178" s="122" t="s">
        <v>5</v>
      </c>
      <c r="D178" s="123">
        <v>5</v>
      </c>
      <c r="E178" s="20"/>
      <c r="F178" s="21">
        <f t="shared" si="2"/>
        <v>0</v>
      </c>
    </row>
    <row r="179" spans="2:6" x14ac:dyDescent="0.35">
      <c r="B179" s="124" t="s">
        <v>268</v>
      </c>
      <c r="C179" s="122" t="s">
        <v>5</v>
      </c>
      <c r="D179" s="123">
        <v>5</v>
      </c>
      <c r="E179" s="20"/>
      <c r="F179" s="21">
        <f t="shared" si="2"/>
        <v>0</v>
      </c>
    </row>
    <row r="180" spans="2:6" x14ac:dyDescent="0.35">
      <c r="B180" s="124" t="s">
        <v>269</v>
      </c>
      <c r="C180" s="122" t="s">
        <v>5</v>
      </c>
      <c r="D180" s="123">
        <v>5</v>
      </c>
      <c r="E180" s="20"/>
      <c r="F180" s="21">
        <f t="shared" si="2"/>
        <v>0</v>
      </c>
    </row>
    <row r="181" spans="2:6" x14ac:dyDescent="0.35">
      <c r="B181" s="124" t="s">
        <v>270</v>
      </c>
      <c r="C181" s="122" t="s">
        <v>5</v>
      </c>
      <c r="D181" s="123">
        <v>5</v>
      </c>
      <c r="E181" s="20"/>
      <c r="F181" s="21">
        <f t="shared" si="2"/>
        <v>0</v>
      </c>
    </row>
    <row r="182" spans="2:6" x14ac:dyDescent="0.35">
      <c r="B182" s="124" t="s">
        <v>402</v>
      </c>
      <c r="C182" s="122" t="s">
        <v>5</v>
      </c>
      <c r="D182" s="123">
        <v>5</v>
      </c>
      <c r="E182" s="20"/>
      <c r="F182" s="21">
        <f t="shared" si="2"/>
        <v>0</v>
      </c>
    </row>
    <row r="183" spans="2:6" x14ac:dyDescent="0.35">
      <c r="B183" s="124" t="s">
        <v>403</v>
      </c>
      <c r="C183" s="122" t="s">
        <v>5</v>
      </c>
      <c r="D183" s="123">
        <v>5</v>
      </c>
      <c r="E183" s="20"/>
      <c r="F183" s="21">
        <f t="shared" si="2"/>
        <v>0</v>
      </c>
    </row>
    <row r="184" spans="2:6" x14ac:dyDescent="0.35">
      <c r="B184" s="124"/>
      <c r="C184" s="122"/>
      <c r="D184" s="123"/>
      <c r="E184" s="20"/>
      <c r="F184" s="21"/>
    </row>
    <row r="185" spans="2:6" x14ac:dyDescent="0.35">
      <c r="B185" s="124" t="s">
        <v>271</v>
      </c>
      <c r="C185" s="122" t="s">
        <v>5</v>
      </c>
      <c r="D185" s="123">
        <v>1</v>
      </c>
      <c r="E185" s="20"/>
      <c r="F185" s="21">
        <f t="shared" si="2"/>
        <v>0</v>
      </c>
    </row>
    <row r="186" spans="2:6" x14ac:dyDescent="0.35">
      <c r="B186" s="124" t="s">
        <v>272</v>
      </c>
      <c r="C186" s="122" t="s">
        <v>5</v>
      </c>
      <c r="D186" s="123">
        <v>1</v>
      </c>
      <c r="E186" s="20"/>
      <c r="F186" s="21">
        <f t="shared" si="2"/>
        <v>0</v>
      </c>
    </row>
    <row r="187" spans="2:6" x14ac:dyDescent="0.35">
      <c r="B187" s="124" t="s">
        <v>273</v>
      </c>
      <c r="C187" s="122" t="s">
        <v>5</v>
      </c>
      <c r="D187" s="123">
        <v>1</v>
      </c>
      <c r="E187" s="20"/>
      <c r="F187" s="21">
        <f t="shared" si="2"/>
        <v>0</v>
      </c>
    </row>
    <row r="188" spans="2:6" x14ac:dyDescent="0.35">
      <c r="B188" s="124" t="s">
        <v>274</v>
      </c>
      <c r="C188" s="122" t="s">
        <v>5</v>
      </c>
      <c r="D188" s="123">
        <v>1</v>
      </c>
      <c r="E188" s="20"/>
      <c r="F188" s="21">
        <f t="shared" si="2"/>
        <v>0</v>
      </c>
    </row>
    <row r="189" spans="2:6" x14ac:dyDescent="0.35">
      <c r="B189" s="124" t="s">
        <v>275</v>
      </c>
      <c r="C189" s="122" t="s">
        <v>5</v>
      </c>
      <c r="D189" s="123">
        <v>1</v>
      </c>
      <c r="E189" s="20"/>
      <c r="F189" s="21">
        <f t="shared" si="2"/>
        <v>0</v>
      </c>
    </row>
    <row r="190" spans="2:6" x14ac:dyDescent="0.35">
      <c r="B190" s="124"/>
      <c r="C190" s="122"/>
      <c r="D190" s="123"/>
      <c r="E190" s="20"/>
      <c r="F190" s="21"/>
    </row>
    <row r="191" spans="2:6" x14ac:dyDescent="0.35">
      <c r="B191" s="124" t="s">
        <v>413</v>
      </c>
      <c r="C191" s="122" t="s">
        <v>5</v>
      </c>
      <c r="D191" s="123">
        <v>2</v>
      </c>
      <c r="E191" s="20"/>
      <c r="F191" s="21">
        <f t="shared" si="2"/>
        <v>0</v>
      </c>
    </row>
    <row r="192" spans="2:6" x14ac:dyDescent="0.35">
      <c r="B192" s="124" t="s">
        <v>414</v>
      </c>
      <c r="C192" s="122" t="s">
        <v>5</v>
      </c>
      <c r="D192" s="123">
        <v>5</v>
      </c>
      <c r="E192" s="20"/>
      <c r="F192" s="21">
        <f t="shared" si="2"/>
        <v>0</v>
      </c>
    </row>
    <row r="193" spans="1:6" x14ac:dyDescent="0.35">
      <c r="B193" s="124" t="s">
        <v>415</v>
      </c>
      <c r="C193" s="122" t="s">
        <v>5</v>
      </c>
      <c r="D193" s="123">
        <v>2</v>
      </c>
      <c r="E193" s="20"/>
      <c r="F193" s="21">
        <f t="shared" si="2"/>
        <v>0</v>
      </c>
    </row>
    <row r="194" spans="1:6" x14ac:dyDescent="0.35">
      <c r="B194" s="124" t="s">
        <v>416</v>
      </c>
      <c r="C194" s="122" t="s">
        <v>5</v>
      </c>
      <c r="D194" s="123">
        <v>5</v>
      </c>
      <c r="E194" s="20"/>
      <c r="F194" s="21">
        <f t="shared" si="2"/>
        <v>0</v>
      </c>
    </row>
    <row r="195" spans="1:6" x14ac:dyDescent="0.35">
      <c r="B195" s="124" t="s">
        <v>417</v>
      </c>
      <c r="C195" s="122" t="s">
        <v>5</v>
      </c>
      <c r="D195" s="123">
        <v>2</v>
      </c>
      <c r="E195" s="20"/>
      <c r="F195" s="21">
        <f t="shared" si="2"/>
        <v>0</v>
      </c>
    </row>
    <row r="196" spans="1:6" x14ac:dyDescent="0.35">
      <c r="B196" s="124"/>
      <c r="C196" s="122"/>
      <c r="D196" s="123"/>
      <c r="E196" s="20"/>
      <c r="F196" s="21"/>
    </row>
    <row r="197" spans="1:6" x14ac:dyDescent="0.35">
      <c r="B197" s="124" t="s">
        <v>418</v>
      </c>
      <c r="C197" s="122" t="s">
        <v>5</v>
      </c>
      <c r="D197" s="123">
        <v>5</v>
      </c>
      <c r="E197" s="20"/>
      <c r="F197" s="21">
        <f t="shared" si="2"/>
        <v>0</v>
      </c>
    </row>
    <row r="198" spans="1:6" x14ac:dyDescent="0.35">
      <c r="B198" s="124" t="s">
        <v>419</v>
      </c>
      <c r="C198" s="122" t="s">
        <v>5</v>
      </c>
      <c r="D198" s="123">
        <v>5</v>
      </c>
      <c r="E198" s="20"/>
      <c r="F198" s="21">
        <f t="shared" si="2"/>
        <v>0</v>
      </c>
    </row>
    <row r="199" spans="1:6" x14ac:dyDescent="0.35">
      <c r="B199" s="124" t="s">
        <v>420</v>
      </c>
      <c r="C199" s="122" t="s">
        <v>5</v>
      </c>
      <c r="D199" s="123">
        <v>1</v>
      </c>
      <c r="E199" s="20"/>
      <c r="F199" s="21">
        <f t="shared" si="2"/>
        <v>0</v>
      </c>
    </row>
    <row r="200" spans="1:6" x14ac:dyDescent="0.35">
      <c r="B200" s="124" t="s">
        <v>421</v>
      </c>
      <c r="C200" s="122" t="s">
        <v>5</v>
      </c>
      <c r="D200" s="123">
        <v>5</v>
      </c>
      <c r="E200" s="20"/>
      <c r="F200" s="21">
        <f t="shared" ref="F200:F240" si="3">ROUND(D200*E200,2)</f>
        <v>0</v>
      </c>
    </row>
    <row r="201" spans="1:6" x14ac:dyDescent="0.35">
      <c r="B201" s="124" t="s">
        <v>422</v>
      </c>
      <c r="C201" s="122" t="s">
        <v>5</v>
      </c>
      <c r="D201" s="123">
        <v>2</v>
      </c>
      <c r="E201" s="20"/>
      <c r="F201" s="21">
        <f t="shared" si="3"/>
        <v>0</v>
      </c>
    </row>
    <row r="202" spans="1:6" x14ac:dyDescent="0.35">
      <c r="B202" s="124" t="s">
        <v>423</v>
      </c>
      <c r="C202" s="122" t="s">
        <v>5</v>
      </c>
      <c r="D202" s="123">
        <v>2</v>
      </c>
      <c r="E202" s="20"/>
      <c r="F202" s="21">
        <f t="shared" si="3"/>
        <v>0</v>
      </c>
    </row>
    <row r="203" spans="1:6" x14ac:dyDescent="0.35">
      <c r="B203" s="124" t="s">
        <v>424</v>
      </c>
      <c r="C203" s="122" t="s">
        <v>5</v>
      </c>
      <c r="D203" s="123">
        <v>1</v>
      </c>
      <c r="E203" s="20"/>
      <c r="F203" s="21">
        <f t="shared" si="3"/>
        <v>0</v>
      </c>
    </row>
    <row r="204" spans="1:6" x14ac:dyDescent="0.35">
      <c r="B204" s="128"/>
      <c r="C204" s="122"/>
      <c r="D204" s="123"/>
      <c r="E204" s="20"/>
      <c r="F204" s="21"/>
    </row>
    <row r="205" spans="1:6" x14ac:dyDescent="0.35">
      <c r="A205" s="130" t="s">
        <v>6</v>
      </c>
      <c r="B205" s="131" t="s">
        <v>798</v>
      </c>
      <c r="C205" s="122"/>
      <c r="D205" s="123"/>
      <c r="E205" s="20"/>
      <c r="F205" s="21"/>
    </row>
    <row r="206" spans="1:6" x14ac:dyDescent="0.35">
      <c r="B206" s="124"/>
      <c r="C206" s="122"/>
      <c r="D206" s="123"/>
      <c r="E206" s="20"/>
      <c r="F206" s="21"/>
    </row>
    <row r="207" spans="1:6" x14ac:dyDescent="0.35">
      <c r="B207" s="128" t="s">
        <v>276</v>
      </c>
      <c r="C207" s="122" t="s">
        <v>5</v>
      </c>
      <c r="D207" s="123">
        <v>10</v>
      </c>
      <c r="E207" s="20"/>
      <c r="F207" s="21">
        <f t="shared" si="3"/>
        <v>0</v>
      </c>
    </row>
    <row r="208" spans="1:6" x14ac:dyDescent="0.35">
      <c r="B208" s="128" t="s">
        <v>277</v>
      </c>
      <c r="C208" s="122" t="s">
        <v>5</v>
      </c>
      <c r="D208" s="123">
        <v>10</v>
      </c>
      <c r="E208" s="20"/>
      <c r="F208" s="21">
        <f t="shared" si="3"/>
        <v>0</v>
      </c>
    </row>
    <row r="209" spans="2:6" x14ac:dyDescent="0.35">
      <c r="B209" s="128" t="s">
        <v>278</v>
      </c>
      <c r="C209" s="122" t="s">
        <v>5</v>
      </c>
      <c r="D209" s="123">
        <v>10</v>
      </c>
      <c r="E209" s="20"/>
      <c r="F209" s="21">
        <f t="shared" si="3"/>
        <v>0</v>
      </c>
    </row>
    <row r="210" spans="2:6" x14ac:dyDescent="0.35">
      <c r="B210" s="128" t="s">
        <v>279</v>
      </c>
      <c r="C210" s="122" t="s">
        <v>5</v>
      </c>
      <c r="D210" s="123">
        <v>1</v>
      </c>
      <c r="E210" s="20"/>
      <c r="F210" s="21">
        <f t="shared" si="3"/>
        <v>0</v>
      </c>
    </row>
    <row r="211" spans="2:6" x14ac:dyDescent="0.35">
      <c r="B211" s="128" t="s">
        <v>280</v>
      </c>
      <c r="C211" s="122" t="s">
        <v>5</v>
      </c>
      <c r="D211" s="123">
        <v>1</v>
      </c>
      <c r="E211" s="20"/>
      <c r="F211" s="21">
        <f t="shared" si="3"/>
        <v>0</v>
      </c>
    </row>
    <row r="212" spans="2:6" x14ac:dyDescent="0.35">
      <c r="B212" s="128" t="s">
        <v>281</v>
      </c>
      <c r="C212" s="122" t="s">
        <v>5</v>
      </c>
      <c r="D212" s="123">
        <v>1</v>
      </c>
      <c r="E212" s="20"/>
      <c r="F212" s="21">
        <f t="shared" si="3"/>
        <v>0</v>
      </c>
    </row>
    <row r="213" spans="2:6" x14ac:dyDescent="0.35">
      <c r="B213" s="128" t="s">
        <v>282</v>
      </c>
      <c r="C213" s="122" t="s">
        <v>5</v>
      </c>
      <c r="D213" s="123">
        <v>10</v>
      </c>
      <c r="E213" s="20"/>
      <c r="F213" s="21">
        <f t="shared" si="3"/>
        <v>0</v>
      </c>
    </row>
    <row r="214" spans="2:6" x14ac:dyDescent="0.35">
      <c r="B214" s="128" t="s">
        <v>283</v>
      </c>
      <c r="C214" s="122" t="s">
        <v>5</v>
      </c>
      <c r="D214" s="123">
        <v>10</v>
      </c>
      <c r="E214" s="20"/>
      <c r="F214" s="21">
        <f t="shared" si="3"/>
        <v>0</v>
      </c>
    </row>
    <row r="215" spans="2:6" x14ac:dyDescent="0.35">
      <c r="B215" s="128" t="s">
        <v>284</v>
      </c>
      <c r="C215" s="122" t="s">
        <v>5</v>
      </c>
      <c r="D215" s="123">
        <v>1</v>
      </c>
      <c r="E215" s="20"/>
      <c r="F215" s="21">
        <f t="shared" si="3"/>
        <v>0</v>
      </c>
    </row>
    <row r="216" spans="2:6" x14ac:dyDescent="0.35">
      <c r="B216" s="128" t="s">
        <v>285</v>
      </c>
      <c r="C216" s="122" t="s">
        <v>5</v>
      </c>
      <c r="D216" s="123">
        <v>5</v>
      </c>
      <c r="E216" s="20"/>
      <c r="F216" s="21">
        <f t="shared" si="3"/>
        <v>0</v>
      </c>
    </row>
    <row r="217" spans="2:6" x14ac:dyDescent="0.35">
      <c r="B217" s="121"/>
      <c r="C217" s="122"/>
      <c r="D217" s="123"/>
      <c r="E217" s="20"/>
      <c r="F217" s="21"/>
    </row>
    <row r="218" spans="2:6" x14ac:dyDescent="0.35">
      <c r="B218" s="133" t="s">
        <v>291</v>
      </c>
      <c r="C218" s="122" t="s">
        <v>5</v>
      </c>
      <c r="D218" s="123">
        <v>10</v>
      </c>
      <c r="E218" s="20"/>
      <c r="F218" s="21">
        <f t="shared" si="3"/>
        <v>0</v>
      </c>
    </row>
    <row r="219" spans="2:6" x14ac:dyDescent="0.35">
      <c r="B219" s="133" t="s">
        <v>292</v>
      </c>
      <c r="C219" s="122" t="s">
        <v>5</v>
      </c>
      <c r="D219" s="123">
        <v>10</v>
      </c>
      <c r="E219" s="20"/>
      <c r="F219" s="21">
        <f t="shared" si="3"/>
        <v>0</v>
      </c>
    </row>
    <row r="220" spans="2:6" x14ac:dyDescent="0.35">
      <c r="B220" s="134" t="s">
        <v>293</v>
      </c>
      <c r="C220" s="122" t="s">
        <v>5</v>
      </c>
      <c r="D220" s="123">
        <v>1</v>
      </c>
      <c r="E220" s="20"/>
      <c r="F220" s="21">
        <f t="shared" si="3"/>
        <v>0</v>
      </c>
    </row>
    <row r="221" spans="2:6" x14ac:dyDescent="0.35">
      <c r="B221" s="121" t="s">
        <v>294</v>
      </c>
      <c r="C221" s="122" t="s">
        <v>5</v>
      </c>
      <c r="D221" s="123">
        <v>10</v>
      </c>
      <c r="E221" s="20"/>
      <c r="F221" s="21">
        <f t="shared" si="3"/>
        <v>0</v>
      </c>
    </row>
    <row r="222" spans="2:6" x14ac:dyDescent="0.35">
      <c r="B222" s="121"/>
      <c r="C222" s="122"/>
      <c r="D222" s="123"/>
      <c r="E222" s="20"/>
      <c r="F222" s="21"/>
    </row>
    <row r="223" spans="2:6" x14ac:dyDescent="0.35">
      <c r="B223" s="124" t="s">
        <v>298</v>
      </c>
      <c r="C223" s="125" t="s">
        <v>5</v>
      </c>
      <c r="D223" s="126">
        <v>1</v>
      </c>
      <c r="E223" s="10"/>
      <c r="F223" s="21">
        <f t="shared" si="3"/>
        <v>0</v>
      </c>
    </row>
    <row r="224" spans="2:6" x14ac:dyDescent="0.35">
      <c r="B224" s="124" t="s">
        <v>299</v>
      </c>
      <c r="C224" s="125" t="s">
        <v>5</v>
      </c>
      <c r="D224" s="126">
        <v>1</v>
      </c>
      <c r="E224" s="10"/>
      <c r="F224" s="21">
        <f t="shared" si="3"/>
        <v>0</v>
      </c>
    </row>
    <row r="225" spans="1:6" x14ac:dyDescent="0.35">
      <c r="B225" s="124" t="s">
        <v>300</v>
      </c>
      <c r="C225" s="125" t="s">
        <v>5</v>
      </c>
      <c r="D225" s="126">
        <v>1</v>
      </c>
      <c r="E225" s="10"/>
      <c r="F225" s="21">
        <f t="shared" si="3"/>
        <v>0</v>
      </c>
    </row>
    <row r="226" spans="1:6" x14ac:dyDescent="0.35">
      <c r="B226" s="124" t="s">
        <v>301</v>
      </c>
      <c r="C226" s="125" t="s">
        <v>5</v>
      </c>
      <c r="D226" s="126">
        <v>1</v>
      </c>
      <c r="E226" s="10"/>
      <c r="F226" s="21">
        <f t="shared" si="3"/>
        <v>0</v>
      </c>
    </row>
    <row r="227" spans="1:6" x14ac:dyDescent="0.35">
      <c r="B227" s="124"/>
      <c r="C227" s="125"/>
      <c r="D227" s="126"/>
      <c r="E227" s="10"/>
      <c r="F227" s="21"/>
    </row>
    <row r="228" spans="1:6" ht="42" x14ac:dyDescent="0.35">
      <c r="A228" s="119"/>
      <c r="B228" s="135" t="s">
        <v>799</v>
      </c>
      <c r="C228" s="108"/>
      <c r="D228" s="136"/>
      <c r="E228" s="10"/>
      <c r="F228" s="21"/>
    </row>
    <row r="229" spans="1:6" x14ac:dyDescent="0.35">
      <c r="A229" s="119"/>
      <c r="B229" s="135"/>
      <c r="C229" s="108"/>
      <c r="D229" s="136"/>
      <c r="E229" s="10"/>
      <c r="F229" s="21"/>
    </row>
    <row r="230" spans="1:6" x14ac:dyDescent="0.35">
      <c r="B230" s="137" t="s">
        <v>307</v>
      </c>
      <c r="C230" s="122" t="s">
        <v>5</v>
      </c>
      <c r="D230" s="123">
        <v>20</v>
      </c>
      <c r="E230" s="20"/>
      <c r="F230" s="21">
        <f t="shared" si="3"/>
        <v>0</v>
      </c>
    </row>
    <row r="231" spans="1:6" x14ac:dyDescent="0.35">
      <c r="B231" s="124" t="s">
        <v>308</v>
      </c>
      <c r="C231" s="122" t="s">
        <v>5</v>
      </c>
      <c r="D231" s="123">
        <v>20</v>
      </c>
      <c r="E231" s="20"/>
      <c r="F231" s="21">
        <f t="shared" si="3"/>
        <v>0</v>
      </c>
    </row>
    <row r="232" spans="1:6" x14ac:dyDescent="0.35">
      <c r="B232" s="124" t="s">
        <v>309</v>
      </c>
      <c r="C232" s="122" t="s">
        <v>5</v>
      </c>
      <c r="D232" s="123">
        <v>20</v>
      </c>
      <c r="E232" s="20"/>
      <c r="F232" s="21">
        <f t="shared" si="3"/>
        <v>0</v>
      </c>
    </row>
    <row r="233" spans="1:6" x14ac:dyDescent="0.35">
      <c r="B233" s="124" t="s">
        <v>310</v>
      </c>
      <c r="C233" s="122" t="s">
        <v>5</v>
      </c>
      <c r="D233" s="123">
        <v>20</v>
      </c>
      <c r="E233" s="10"/>
      <c r="F233" s="21">
        <f t="shared" si="3"/>
        <v>0</v>
      </c>
    </row>
    <row r="234" spans="1:6" x14ac:dyDescent="0.35">
      <c r="B234" s="124" t="s">
        <v>311</v>
      </c>
      <c r="C234" s="122" t="s">
        <v>5</v>
      </c>
      <c r="D234" s="123">
        <v>2</v>
      </c>
      <c r="E234" s="20"/>
      <c r="F234" s="21">
        <f t="shared" si="3"/>
        <v>0</v>
      </c>
    </row>
    <row r="235" spans="1:6" x14ac:dyDescent="0.35">
      <c r="B235" s="124" t="s">
        <v>312</v>
      </c>
      <c r="C235" s="122" t="s">
        <v>5</v>
      </c>
      <c r="D235" s="123">
        <v>2</v>
      </c>
      <c r="E235" s="20"/>
      <c r="F235" s="21">
        <f t="shared" si="3"/>
        <v>0</v>
      </c>
    </row>
    <row r="236" spans="1:6" x14ac:dyDescent="0.35">
      <c r="B236" s="138"/>
      <c r="C236" s="139"/>
      <c r="D236" s="140"/>
      <c r="E236" s="10"/>
      <c r="F236" s="21"/>
    </row>
    <row r="237" spans="1:6" ht="23.25" customHeight="1" x14ac:dyDescent="0.35">
      <c r="A237" s="119"/>
      <c r="B237" s="141" t="s">
        <v>796</v>
      </c>
      <c r="C237" s="108"/>
      <c r="D237" s="136"/>
      <c r="E237" s="10"/>
      <c r="F237" s="21"/>
    </row>
    <row r="238" spans="1:6" ht="23.25" customHeight="1" x14ac:dyDescent="0.35">
      <c r="A238" s="119"/>
      <c r="B238" s="141"/>
      <c r="C238" s="108"/>
      <c r="D238" s="136"/>
      <c r="E238" s="10"/>
      <c r="F238" s="21"/>
    </row>
    <row r="239" spans="1:6" x14ac:dyDescent="0.35">
      <c r="B239" s="124" t="s">
        <v>425</v>
      </c>
      <c r="C239" s="125" t="s">
        <v>5</v>
      </c>
      <c r="D239" s="126">
        <v>100</v>
      </c>
      <c r="E239" s="10"/>
      <c r="F239" s="21">
        <f t="shared" si="3"/>
        <v>0</v>
      </c>
    </row>
    <row r="240" spans="1:6" x14ac:dyDescent="0.35">
      <c r="B240" s="142" t="s">
        <v>862</v>
      </c>
      <c r="C240" s="143" t="s">
        <v>5</v>
      </c>
      <c r="D240" s="144">
        <v>100</v>
      </c>
      <c r="E240" s="10"/>
      <c r="F240" s="21">
        <f t="shared" si="3"/>
        <v>0</v>
      </c>
    </row>
    <row r="241" spans="1:6" x14ac:dyDescent="0.35">
      <c r="A241" s="147"/>
      <c r="B241" s="138"/>
      <c r="C241" s="138"/>
      <c r="D241" s="138"/>
      <c r="E241" s="138"/>
      <c r="F241" s="11"/>
    </row>
    <row r="242" spans="1:6" x14ac:dyDescent="0.35">
      <c r="A242" s="150"/>
      <c r="B242" s="151"/>
      <c r="C242" s="96"/>
      <c r="D242" s="97"/>
      <c r="E242" s="96"/>
      <c r="F242" s="96"/>
    </row>
    <row r="243" spans="1:6" x14ac:dyDescent="0.35">
      <c r="A243" s="152"/>
      <c r="B243" s="153"/>
      <c r="C243" s="125"/>
      <c r="D243" s="126"/>
      <c r="E243" s="127"/>
      <c r="F243" s="11"/>
    </row>
    <row r="244" spans="1:6" x14ac:dyDescent="0.35">
      <c r="A244" s="152"/>
      <c r="B244" s="154" t="s">
        <v>8</v>
      </c>
      <c r="C244" s="108"/>
      <c r="D244" s="136"/>
      <c r="E244" s="155"/>
      <c r="F244" s="14">
        <f>SUM(F7:F242)</f>
        <v>0</v>
      </c>
    </row>
    <row r="245" spans="1:6" x14ac:dyDescent="0.35">
      <c r="A245" s="152"/>
      <c r="B245" s="154" t="s">
        <v>9</v>
      </c>
      <c r="C245" s="108"/>
      <c r="D245" s="136"/>
      <c r="E245" s="155"/>
      <c r="F245" s="36">
        <v>0</v>
      </c>
    </row>
    <row r="246" spans="1:6" x14ac:dyDescent="0.35">
      <c r="A246" s="152"/>
      <c r="B246" s="154" t="s">
        <v>10</v>
      </c>
      <c r="C246" s="108"/>
      <c r="D246" s="136"/>
      <c r="E246" s="155"/>
      <c r="F246" s="19">
        <f>F244-F245</f>
        <v>0</v>
      </c>
    </row>
    <row r="247" spans="1:6" x14ac:dyDescent="0.35">
      <c r="B247" s="154" t="s">
        <v>11</v>
      </c>
      <c r="C247" s="108"/>
      <c r="D247" s="136"/>
      <c r="E247" s="155"/>
      <c r="F247" s="16">
        <f>0.22*F246</f>
        <v>0</v>
      </c>
    </row>
    <row r="248" spans="1:6" x14ac:dyDescent="0.35">
      <c r="B248" s="154" t="s">
        <v>12</v>
      </c>
      <c r="C248" s="108"/>
      <c r="D248" s="136"/>
      <c r="E248" s="155"/>
      <c r="F248" s="14">
        <f>F246+F247</f>
        <v>0</v>
      </c>
    </row>
    <row r="249" spans="1:6" x14ac:dyDescent="0.35">
      <c r="B249" s="156"/>
      <c r="C249" s="157"/>
      <c r="D249" s="158"/>
      <c r="E249" s="159"/>
      <c r="F249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89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783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B3" s="356" t="s">
        <v>404</v>
      </c>
      <c r="C3" s="356"/>
      <c r="D3" s="356"/>
      <c r="E3" s="356"/>
      <c r="F3" s="356"/>
    </row>
    <row r="4" spans="1:6" x14ac:dyDescent="0.35">
      <c r="A4" s="164"/>
      <c r="B4" s="165"/>
      <c r="C4" s="165"/>
      <c r="D4" s="165"/>
      <c r="E4" s="165"/>
      <c r="F4" s="165"/>
    </row>
    <row r="5" spans="1:6" x14ac:dyDescent="0.35">
      <c r="A5" s="119" t="s">
        <v>4</v>
      </c>
      <c r="B5" s="149" t="s">
        <v>800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49"/>
      <c r="C6" s="96"/>
      <c r="D6" s="97"/>
      <c r="E6" s="96"/>
      <c r="F6" s="96"/>
    </row>
    <row r="7" spans="1:6" x14ac:dyDescent="0.35">
      <c r="B7" s="166" t="s">
        <v>683</v>
      </c>
      <c r="C7" s="167" t="s">
        <v>5</v>
      </c>
      <c r="D7" s="168">
        <v>20</v>
      </c>
      <c r="E7" s="40"/>
      <c r="F7" s="42">
        <f>ROUND(D7*E7,2)</f>
        <v>0</v>
      </c>
    </row>
    <row r="8" spans="1:6" x14ac:dyDescent="0.35">
      <c r="B8" s="166" t="s">
        <v>684</v>
      </c>
      <c r="C8" s="167" t="s">
        <v>5</v>
      </c>
      <c r="D8" s="168">
        <v>5</v>
      </c>
      <c r="E8" s="40"/>
      <c r="F8" s="42">
        <f t="shared" ref="F8:F65" si="0">ROUND(D8*E8,2)</f>
        <v>0</v>
      </c>
    </row>
    <row r="9" spans="1:6" x14ac:dyDescent="0.35">
      <c r="B9" s="166" t="s">
        <v>685</v>
      </c>
      <c r="C9" s="167" t="s">
        <v>5</v>
      </c>
      <c r="D9" s="168">
        <v>20</v>
      </c>
      <c r="E9" s="40"/>
      <c r="F9" s="42">
        <f t="shared" si="0"/>
        <v>0</v>
      </c>
    </row>
    <row r="10" spans="1:6" x14ac:dyDescent="0.35">
      <c r="B10" s="166" t="s">
        <v>686</v>
      </c>
      <c r="C10" s="167" t="s">
        <v>5</v>
      </c>
      <c r="D10" s="168">
        <v>20</v>
      </c>
      <c r="E10" s="40"/>
      <c r="F10" s="42">
        <f t="shared" si="0"/>
        <v>0</v>
      </c>
    </row>
    <row r="11" spans="1:6" x14ac:dyDescent="0.35">
      <c r="B11" s="166" t="s">
        <v>687</v>
      </c>
      <c r="C11" s="167" t="s">
        <v>5</v>
      </c>
      <c r="D11" s="168">
        <v>1</v>
      </c>
      <c r="E11" s="40"/>
      <c r="F11" s="42">
        <f t="shared" si="0"/>
        <v>0</v>
      </c>
    </row>
    <row r="12" spans="1:6" x14ac:dyDescent="0.35">
      <c r="B12" s="166" t="s">
        <v>688</v>
      </c>
      <c r="C12" s="167" t="s">
        <v>5</v>
      </c>
      <c r="D12" s="168">
        <v>10</v>
      </c>
      <c r="E12" s="40"/>
      <c r="F12" s="42">
        <f t="shared" si="0"/>
        <v>0</v>
      </c>
    </row>
    <row r="13" spans="1:6" x14ac:dyDescent="0.35">
      <c r="B13" s="166" t="s">
        <v>689</v>
      </c>
      <c r="C13" s="167" t="s">
        <v>5</v>
      </c>
      <c r="D13" s="168">
        <v>5</v>
      </c>
      <c r="E13" s="40"/>
      <c r="F13" s="42">
        <f t="shared" si="0"/>
        <v>0</v>
      </c>
    </row>
    <row r="14" spans="1:6" x14ac:dyDescent="0.35">
      <c r="B14" s="166" t="s">
        <v>690</v>
      </c>
      <c r="C14" s="167" t="s">
        <v>5</v>
      </c>
      <c r="D14" s="168">
        <v>1</v>
      </c>
      <c r="E14" s="40"/>
      <c r="F14" s="42">
        <f t="shared" si="0"/>
        <v>0</v>
      </c>
    </row>
    <row r="15" spans="1:6" x14ac:dyDescent="0.35">
      <c r="B15" s="166" t="s">
        <v>691</v>
      </c>
      <c r="C15" s="167" t="s">
        <v>5</v>
      </c>
      <c r="D15" s="168">
        <v>1</v>
      </c>
      <c r="E15" s="40"/>
      <c r="F15" s="42">
        <f t="shared" si="0"/>
        <v>0</v>
      </c>
    </row>
    <row r="16" spans="1:6" x14ac:dyDescent="0.35">
      <c r="B16" s="166" t="s">
        <v>692</v>
      </c>
      <c r="C16" s="167" t="s">
        <v>5</v>
      </c>
      <c r="D16" s="168">
        <v>1</v>
      </c>
      <c r="E16" s="40"/>
      <c r="F16" s="42">
        <f t="shared" si="0"/>
        <v>0</v>
      </c>
    </row>
    <row r="17" spans="1:6" x14ac:dyDescent="0.35">
      <c r="B17" s="166" t="s">
        <v>693</v>
      </c>
      <c r="C17" s="167"/>
      <c r="D17" s="168"/>
      <c r="E17" s="40"/>
      <c r="F17" s="42"/>
    </row>
    <row r="18" spans="1:6" x14ac:dyDescent="0.35">
      <c r="B18" s="166"/>
      <c r="C18" s="167"/>
      <c r="D18" s="168"/>
      <c r="E18" s="40"/>
      <c r="F18" s="42"/>
    </row>
    <row r="19" spans="1:6" x14ac:dyDescent="0.35">
      <c r="A19" s="130"/>
      <c r="B19" s="169" t="s">
        <v>801</v>
      </c>
      <c r="C19" s="167"/>
      <c r="D19" s="168"/>
      <c r="E19" s="40"/>
      <c r="F19" s="42"/>
    </row>
    <row r="20" spans="1:6" x14ac:dyDescent="0.35">
      <c r="B20" s="138"/>
      <c r="C20" s="167"/>
      <c r="D20" s="168"/>
      <c r="E20" s="40"/>
      <c r="F20" s="42"/>
    </row>
    <row r="21" spans="1:6" x14ac:dyDescent="0.35">
      <c r="B21" s="138" t="s">
        <v>694</v>
      </c>
      <c r="C21" s="167" t="s">
        <v>5</v>
      </c>
      <c r="D21" s="168">
        <v>10</v>
      </c>
      <c r="E21" s="40"/>
      <c r="F21" s="42">
        <f t="shared" si="0"/>
        <v>0</v>
      </c>
    </row>
    <row r="22" spans="1:6" x14ac:dyDescent="0.35">
      <c r="B22" s="138" t="s">
        <v>695</v>
      </c>
      <c r="C22" s="167" t="s">
        <v>5</v>
      </c>
      <c r="D22" s="168">
        <v>5</v>
      </c>
      <c r="E22" s="40"/>
      <c r="F22" s="42">
        <f t="shared" si="0"/>
        <v>0</v>
      </c>
    </row>
    <row r="23" spans="1:6" x14ac:dyDescent="0.35">
      <c r="B23" s="138" t="s">
        <v>696</v>
      </c>
      <c r="C23" s="167" t="s">
        <v>5</v>
      </c>
      <c r="D23" s="168">
        <v>1</v>
      </c>
      <c r="E23" s="40"/>
      <c r="F23" s="42">
        <f t="shared" si="0"/>
        <v>0</v>
      </c>
    </row>
    <row r="24" spans="1:6" x14ac:dyDescent="0.35">
      <c r="B24" s="138" t="s">
        <v>697</v>
      </c>
      <c r="C24" s="167" t="s">
        <v>5</v>
      </c>
      <c r="D24" s="168">
        <v>5</v>
      </c>
      <c r="E24" s="40"/>
      <c r="F24" s="42">
        <f t="shared" si="0"/>
        <v>0</v>
      </c>
    </row>
    <row r="25" spans="1:6" x14ac:dyDescent="0.35">
      <c r="B25" s="138" t="s">
        <v>698</v>
      </c>
      <c r="C25" s="167" t="s">
        <v>5</v>
      </c>
      <c r="D25" s="168">
        <v>2</v>
      </c>
      <c r="E25" s="40"/>
      <c r="F25" s="42">
        <f t="shared" si="0"/>
        <v>0</v>
      </c>
    </row>
    <row r="26" spans="1:6" x14ac:dyDescent="0.35">
      <c r="B26" s="138" t="s">
        <v>699</v>
      </c>
      <c r="C26" s="167" t="s">
        <v>5</v>
      </c>
      <c r="D26" s="168">
        <v>2</v>
      </c>
      <c r="E26" s="40"/>
      <c r="F26" s="42">
        <f t="shared" si="0"/>
        <v>0</v>
      </c>
    </row>
    <row r="27" spans="1:6" x14ac:dyDescent="0.35">
      <c r="B27" s="138" t="s">
        <v>700</v>
      </c>
      <c r="C27" s="167" t="s">
        <v>5</v>
      </c>
      <c r="D27" s="168">
        <v>1</v>
      </c>
      <c r="E27" s="40"/>
      <c r="F27" s="42">
        <f t="shared" si="0"/>
        <v>0</v>
      </c>
    </row>
    <row r="28" spans="1:6" x14ac:dyDescent="0.35">
      <c r="B28" s="138" t="s">
        <v>701</v>
      </c>
      <c r="C28" s="167" t="s">
        <v>5</v>
      </c>
      <c r="D28" s="168">
        <v>1</v>
      </c>
      <c r="E28" s="40"/>
      <c r="F28" s="42">
        <f t="shared" si="0"/>
        <v>0</v>
      </c>
    </row>
    <row r="29" spans="1:6" x14ac:dyDescent="0.35">
      <c r="B29" s="138" t="s">
        <v>702</v>
      </c>
      <c r="C29" s="167" t="s">
        <v>5</v>
      </c>
      <c r="D29" s="168">
        <v>1</v>
      </c>
      <c r="E29" s="40"/>
      <c r="F29" s="42">
        <f t="shared" si="0"/>
        <v>0</v>
      </c>
    </row>
    <row r="30" spans="1:6" x14ac:dyDescent="0.35">
      <c r="B30" s="138" t="s">
        <v>703</v>
      </c>
      <c r="C30" s="167" t="s">
        <v>5</v>
      </c>
      <c r="D30" s="168">
        <v>1</v>
      </c>
      <c r="E30" s="40"/>
      <c r="F30" s="42">
        <f t="shared" si="0"/>
        <v>0</v>
      </c>
    </row>
    <row r="31" spans="1:6" x14ac:dyDescent="0.35">
      <c r="B31" s="138" t="s">
        <v>704</v>
      </c>
      <c r="C31" s="167" t="s">
        <v>5</v>
      </c>
      <c r="D31" s="168">
        <v>1</v>
      </c>
      <c r="E31" s="40"/>
      <c r="F31" s="42">
        <f t="shared" si="0"/>
        <v>0</v>
      </c>
    </row>
    <row r="32" spans="1:6" x14ac:dyDescent="0.35">
      <c r="B32" s="166"/>
      <c r="C32" s="167"/>
      <c r="D32" s="168"/>
      <c r="E32" s="40"/>
      <c r="F32" s="42"/>
    </row>
    <row r="33" spans="1:6" x14ac:dyDescent="0.35">
      <c r="B33" s="138"/>
      <c r="C33" s="139"/>
      <c r="D33" s="140"/>
      <c r="E33" s="10"/>
      <c r="F33" s="42"/>
    </row>
    <row r="34" spans="1:6" ht="23.25" customHeight="1" x14ac:dyDescent="0.35">
      <c r="A34" s="119" t="s">
        <v>6</v>
      </c>
      <c r="B34" s="170" t="s">
        <v>796</v>
      </c>
      <c r="C34" s="167"/>
      <c r="D34" s="171"/>
      <c r="E34" s="40"/>
      <c r="F34" s="42"/>
    </row>
    <row r="35" spans="1:6" ht="23.25" customHeight="1" x14ac:dyDescent="0.35">
      <c r="A35" s="119"/>
      <c r="B35" s="170"/>
      <c r="C35" s="167"/>
      <c r="D35" s="171"/>
      <c r="E35" s="40"/>
      <c r="F35" s="42"/>
    </row>
    <row r="36" spans="1:6" x14ac:dyDescent="0.35">
      <c r="B36" s="172" t="s">
        <v>425</v>
      </c>
      <c r="C36" s="173" t="s">
        <v>5</v>
      </c>
      <c r="D36" s="174">
        <v>80</v>
      </c>
      <c r="E36" s="40"/>
      <c r="F36" s="42">
        <f t="shared" si="0"/>
        <v>0</v>
      </c>
    </row>
    <row r="37" spans="1:6" x14ac:dyDescent="0.35">
      <c r="B37" s="172" t="s">
        <v>437</v>
      </c>
      <c r="C37" s="173" t="s">
        <v>5</v>
      </c>
      <c r="D37" s="174">
        <v>10</v>
      </c>
      <c r="E37" s="40"/>
      <c r="F37" s="42">
        <f t="shared" si="0"/>
        <v>0</v>
      </c>
    </row>
    <row r="38" spans="1:6" x14ac:dyDescent="0.35">
      <c r="B38" s="172" t="s">
        <v>438</v>
      </c>
      <c r="C38" s="173" t="s">
        <v>5</v>
      </c>
      <c r="D38" s="174">
        <v>10</v>
      </c>
      <c r="E38" s="40"/>
      <c r="F38" s="42">
        <f t="shared" si="0"/>
        <v>0</v>
      </c>
    </row>
    <row r="39" spans="1:6" x14ac:dyDescent="0.35">
      <c r="B39" s="175" t="s">
        <v>426</v>
      </c>
      <c r="C39" s="176" t="s">
        <v>5</v>
      </c>
      <c r="D39" s="177">
        <v>100</v>
      </c>
      <c r="E39" s="40"/>
      <c r="F39" s="42">
        <f t="shared" si="0"/>
        <v>0</v>
      </c>
    </row>
    <row r="40" spans="1:6" x14ac:dyDescent="0.35">
      <c r="B40" s="166"/>
      <c r="C40" s="167"/>
      <c r="D40" s="168"/>
      <c r="E40" s="40"/>
      <c r="F40" s="42"/>
    </row>
    <row r="41" spans="1:6" ht="42" x14ac:dyDescent="0.35">
      <c r="A41" s="119" t="s">
        <v>7</v>
      </c>
      <c r="B41" s="135" t="s">
        <v>799</v>
      </c>
      <c r="C41" s="108"/>
      <c r="D41" s="136"/>
      <c r="E41" s="10"/>
      <c r="F41" s="42"/>
    </row>
    <row r="42" spans="1:6" x14ac:dyDescent="0.35">
      <c r="A42" s="119"/>
      <c r="B42" s="135"/>
      <c r="C42" s="108"/>
      <c r="D42" s="136"/>
      <c r="E42" s="10"/>
      <c r="F42" s="42"/>
    </row>
    <row r="43" spans="1:6" x14ac:dyDescent="0.35">
      <c r="B43" s="124" t="s">
        <v>305</v>
      </c>
      <c r="C43" s="122" t="s">
        <v>5</v>
      </c>
      <c r="D43" s="123">
        <v>20</v>
      </c>
      <c r="E43" s="20"/>
      <c r="F43" s="42">
        <f t="shared" si="0"/>
        <v>0</v>
      </c>
    </row>
    <row r="44" spans="1:6" x14ac:dyDescent="0.35">
      <c r="B44" s="124" t="s">
        <v>306</v>
      </c>
      <c r="C44" s="122" t="s">
        <v>5</v>
      </c>
      <c r="D44" s="123">
        <v>10</v>
      </c>
      <c r="E44" s="20"/>
      <c r="F44" s="42">
        <f t="shared" si="0"/>
        <v>0</v>
      </c>
    </row>
    <row r="45" spans="1:6" x14ac:dyDescent="0.35">
      <c r="B45" s="137" t="s">
        <v>307</v>
      </c>
      <c r="C45" s="122" t="s">
        <v>5</v>
      </c>
      <c r="D45" s="123">
        <v>20</v>
      </c>
      <c r="E45" s="20"/>
      <c r="F45" s="42">
        <f t="shared" si="0"/>
        <v>0</v>
      </c>
    </row>
    <row r="46" spans="1:6" x14ac:dyDescent="0.35">
      <c r="B46" s="124" t="s">
        <v>308</v>
      </c>
      <c r="C46" s="122" t="s">
        <v>5</v>
      </c>
      <c r="D46" s="123">
        <v>10</v>
      </c>
      <c r="E46" s="20"/>
      <c r="F46" s="42">
        <f t="shared" si="0"/>
        <v>0</v>
      </c>
    </row>
    <row r="47" spans="1:6" x14ac:dyDescent="0.35">
      <c r="B47" s="124" t="s">
        <v>309</v>
      </c>
      <c r="C47" s="122" t="s">
        <v>5</v>
      </c>
      <c r="D47" s="123">
        <v>20</v>
      </c>
      <c r="E47" s="20"/>
      <c r="F47" s="42">
        <f t="shared" si="0"/>
        <v>0</v>
      </c>
    </row>
    <row r="48" spans="1:6" x14ac:dyDescent="0.35">
      <c r="B48" s="124" t="s">
        <v>310</v>
      </c>
      <c r="C48" s="122" t="s">
        <v>5</v>
      </c>
      <c r="D48" s="123">
        <v>10</v>
      </c>
      <c r="E48" s="10"/>
      <c r="F48" s="42">
        <f t="shared" si="0"/>
        <v>0</v>
      </c>
    </row>
    <row r="49" spans="2:6" x14ac:dyDescent="0.35">
      <c r="B49" s="124" t="s">
        <v>311</v>
      </c>
      <c r="C49" s="122" t="s">
        <v>5</v>
      </c>
      <c r="D49" s="123">
        <v>5</v>
      </c>
      <c r="E49" s="20"/>
      <c r="F49" s="42">
        <f t="shared" si="0"/>
        <v>0</v>
      </c>
    </row>
    <row r="50" spans="2:6" x14ac:dyDescent="0.35">
      <c r="B50" s="124" t="s">
        <v>312</v>
      </c>
      <c r="C50" s="122" t="s">
        <v>5</v>
      </c>
      <c r="D50" s="123">
        <v>5</v>
      </c>
      <c r="E50" s="20"/>
      <c r="F50" s="42">
        <f t="shared" si="0"/>
        <v>0</v>
      </c>
    </row>
    <row r="51" spans="2:6" x14ac:dyDescent="0.35">
      <c r="B51" s="124" t="s">
        <v>313</v>
      </c>
      <c r="C51" s="122" t="s">
        <v>5</v>
      </c>
      <c r="D51" s="123">
        <v>5</v>
      </c>
      <c r="E51" s="20"/>
      <c r="F51" s="42">
        <f t="shared" si="0"/>
        <v>0</v>
      </c>
    </row>
    <row r="52" spans="2:6" x14ac:dyDescent="0.35">
      <c r="B52" s="124" t="s">
        <v>314</v>
      </c>
      <c r="C52" s="122" t="s">
        <v>5</v>
      </c>
      <c r="D52" s="123">
        <v>5</v>
      </c>
      <c r="E52" s="20"/>
      <c r="F52" s="42">
        <f t="shared" si="0"/>
        <v>0</v>
      </c>
    </row>
    <row r="53" spans="2:6" x14ac:dyDescent="0.35">
      <c r="B53" s="124" t="s">
        <v>315</v>
      </c>
      <c r="C53" s="122" t="s">
        <v>5</v>
      </c>
      <c r="D53" s="123">
        <v>5</v>
      </c>
      <c r="E53" s="10"/>
      <c r="F53" s="42">
        <f t="shared" si="0"/>
        <v>0</v>
      </c>
    </row>
    <row r="54" spans="2:6" x14ac:dyDescent="0.35">
      <c r="B54" s="124" t="s">
        <v>316</v>
      </c>
      <c r="C54" s="122" t="s">
        <v>5</v>
      </c>
      <c r="D54" s="123">
        <v>1</v>
      </c>
      <c r="E54" s="10"/>
      <c r="F54" s="42">
        <f t="shared" si="0"/>
        <v>0</v>
      </c>
    </row>
    <row r="55" spans="2:6" x14ac:dyDescent="0.35">
      <c r="B55" s="124" t="s">
        <v>317</v>
      </c>
      <c r="C55" s="122" t="s">
        <v>5</v>
      </c>
      <c r="D55" s="123">
        <v>5</v>
      </c>
      <c r="E55" s="20"/>
      <c r="F55" s="42">
        <f t="shared" si="0"/>
        <v>0</v>
      </c>
    </row>
    <row r="56" spans="2:6" x14ac:dyDescent="0.35">
      <c r="B56" s="124" t="s">
        <v>318</v>
      </c>
      <c r="C56" s="122" t="s">
        <v>5</v>
      </c>
      <c r="D56" s="123">
        <v>1</v>
      </c>
      <c r="E56" s="20"/>
      <c r="F56" s="42">
        <f t="shared" si="0"/>
        <v>0</v>
      </c>
    </row>
    <row r="57" spans="2:6" x14ac:dyDescent="0.35">
      <c r="B57" s="124" t="s">
        <v>319</v>
      </c>
      <c r="C57" s="125" t="s">
        <v>5</v>
      </c>
      <c r="D57" s="126">
        <v>1</v>
      </c>
      <c r="E57" s="10"/>
      <c r="F57" s="42">
        <f t="shared" si="0"/>
        <v>0</v>
      </c>
    </row>
    <row r="58" spans="2:6" x14ac:dyDescent="0.35">
      <c r="B58" s="124" t="s">
        <v>320</v>
      </c>
      <c r="C58" s="125" t="s">
        <v>5</v>
      </c>
      <c r="D58" s="126">
        <v>1</v>
      </c>
      <c r="E58" s="10"/>
      <c r="F58" s="42">
        <f t="shared" si="0"/>
        <v>0</v>
      </c>
    </row>
    <row r="59" spans="2:6" x14ac:dyDescent="0.35">
      <c r="B59" s="124" t="s">
        <v>321</v>
      </c>
      <c r="C59" s="125" t="s">
        <v>5</v>
      </c>
      <c r="D59" s="126">
        <v>1</v>
      </c>
      <c r="E59" s="10"/>
      <c r="F59" s="42">
        <f t="shared" si="0"/>
        <v>0</v>
      </c>
    </row>
    <row r="60" spans="2:6" x14ac:dyDescent="0.35">
      <c r="B60" s="124" t="s">
        <v>322</v>
      </c>
      <c r="C60" s="125" t="s">
        <v>5</v>
      </c>
      <c r="D60" s="126">
        <v>1</v>
      </c>
      <c r="E60" s="10"/>
      <c r="F60" s="42">
        <f t="shared" si="0"/>
        <v>0</v>
      </c>
    </row>
    <row r="61" spans="2:6" x14ac:dyDescent="0.35">
      <c r="B61" s="124" t="s">
        <v>323</v>
      </c>
      <c r="C61" s="125" t="s">
        <v>5</v>
      </c>
      <c r="D61" s="126">
        <v>1</v>
      </c>
      <c r="E61" s="10"/>
      <c r="F61" s="42">
        <f t="shared" si="0"/>
        <v>0</v>
      </c>
    </row>
    <row r="62" spans="2:6" x14ac:dyDescent="0.35">
      <c r="B62" s="124" t="s">
        <v>324</v>
      </c>
      <c r="C62" s="125" t="s">
        <v>5</v>
      </c>
      <c r="D62" s="126">
        <v>1</v>
      </c>
      <c r="E62" s="10"/>
      <c r="F62" s="42">
        <f t="shared" si="0"/>
        <v>0</v>
      </c>
    </row>
    <row r="63" spans="2:6" x14ac:dyDescent="0.35">
      <c r="B63" s="124" t="s">
        <v>325</v>
      </c>
      <c r="C63" s="125" t="s">
        <v>5</v>
      </c>
      <c r="D63" s="126">
        <v>1</v>
      </c>
      <c r="E63" s="10"/>
      <c r="F63" s="42">
        <f t="shared" si="0"/>
        <v>0</v>
      </c>
    </row>
    <row r="64" spans="2:6" x14ac:dyDescent="0.35">
      <c r="B64" s="124" t="s">
        <v>326</v>
      </c>
      <c r="C64" s="125" t="s">
        <v>5</v>
      </c>
      <c r="D64" s="126">
        <v>1</v>
      </c>
      <c r="E64" s="10"/>
      <c r="F64" s="42">
        <f t="shared" si="0"/>
        <v>0</v>
      </c>
    </row>
    <row r="65" spans="2:6" x14ac:dyDescent="0.35">
      <c r="B65" s="124" t="s">
        <v>327</v>
      </c>
      <c r="C65" s="125" t="s">
        <v>5</v>
      </c>
      <c r="D65" s="126">
        <v>1</v>
      </c>
      <c r="E65" s="10"/>
      <c r="F65" s="42">
        <f t="shared" si="0"/>
        <v>0</v>
      </c>
    </row>
    <row r="66" spans="2:6" x14ac:dyDescent="0.35">
      <c r="B66" s="142"/>
      <c r="C66" s="143"/>
      <c r="D66" s="144"/>
      <c r="E66" s="127"/>
      <c r="F66" s="11"/>
    </row>
    <row r="67" spans="2:6" x14ac:dyDescent="0.35">
      <c r="B67" s="154" t="s">
        <v>8</v>
      </c>
      <c r="C67" s="108"/>
      <c r="D67" s="136"/>
      <c r="E67" s="155"/>
      <c r="F67" s="14">
        <f>SUM(F7:F66)</f>
        <v>0</v>
      </c>
    </row>
    <row r="68" spans="2:6" x14ac:dyDescent="0.35">
      <c r="B68" s="154" t="s">
        <v>9</v>
      </c>
      <c r="C68" s="108"/>
      <c r="D68" s="136"/>
      <c r="E68" s="155"/>
      <c r="F68" s="36">
        <v>0</v>
      </c>
    </row>
    <row r="69" spans="2:6" x14ac:dyDescent="0.35">
      <c r="B69" s="154" t="s">
        <v>10</v>
      </c>
      <c r="C69" s="108"/>
      <c r="D69" s="136"/>
      <c r="E69" s="155"/>
      <c r="F69" s="19">
        <f>F67-F68</f>
        <v>0</v>
      </c>
    </row>
    <row r="70" spans="2:6" x14ac:dyDescent="0.35">
      <c r="B70" s="154" t="s">
        <v>11</v>
      </c>
      <c r="C70" s="108"/>
      <c r="D70" s="136"/>
      <c r="E70" s="155"/>
      <c r="F70" s="16">
        <f>0.22*F69</f>
        <v>0</v>
      </c>
    </row>
    <row r="71" spans="2:6" x14ac:dyDescent="0.35">
      <c r="B71" s="154" t="s">
        <v>12</v>
      </c>
      <c r="C71" s="108"/>
      <c r="D71" s="136"/>
      <c r="E71" s="155"/>
      <c r="F71" s="14">
        <f>F69+F70</f>
        <v>0</v>
      </c>
    </row>
    <row r="72" spans="2:6" x14ac:dyDescent="0.35">
      <c r="B72" s="154"/>
      <c r="C72" s="108"/>
      <c r="D72" s="136"/>
      <c r="E72" s="155"/>
      <c r="F72" s="14"/>
    </row>
    <row r="73" spans="2:6" x14ac:dyDescent="0.35">
      <c r="B73" s="156"/>
      <c r="C73" s="157"/>
      <c r="D73" s="158"/>
      <c r="E73" s="159"/>
      <c r="F73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782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B3" s="356" t="s">
        <v>775</v>
      </c>
      <c r="C3" s="356"/>
      <c r="D3" s="356"/>
      <c r="E3" s="356"/>
      <c r="F3" s="356"/>
    </row>
    <row r="4" spans="1:6" x14ac:dyDescent="0.35">
      <c r="A4" s="164"/>
      <c r="B4" s="165"/>
      <c r="C4" s="165"/>
      <c r="D4" s="165"/>
      <c r="E4" s="165"/>
      <c r="F4" s="165"/>
    </row>
    <row r="5" spans="1:6" x14ac:dyDescent="0.35">
      <c r="A5" s="119" t="s">
        <v>4</v>
      </c>
      <c r="B5" s="149" t="s">
        <v>800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49"/>
      <c r="C6" s="96"/>
      <c r="D6" s="97"/>
      <c r="E6" s="96"/>
      <c r="F6" s="96"/>
    </row>
    <row r="7" spans="1:6" x14ac:dyDescent="0.35">
      <c r="B7" s="166" t="s">
        <v>427</v>
      </c>
      <c r="C7" s="167" t="s">
        <v>5</v>
      </c>
      <c r="D7" s="168">
        <v>10</v>
      </c>
      <c r="E7" s="40"/>
      <c r="F7" s="42">
        <f>ROUND(D7*E7,2)</f>
        <v>0</v>
      </c>
    </row>
    <row r="8" spans="1:6" x14ac:dyDescent="0.35">
      <c r="B8" s="166" t="s">
        <v>428</v>
      </c>
      <c r="C8" s="167" t="s">
        <v>5</v>
      </c>
      <c r="D8" s="168">
        <v>5</v>
      </c>
      <c r="E8" s="40"/>
      <c r="F8" s="42">
        <f t="shared" ref="F8:F47" si="0">ROUND(D8*E8,2)</f>
        <v>0</v>
      </c>
    </row>
    <row r="9" spans="1:6" x14ac:dyDescent="0.35">
      <c r="B9" s="166" t="s">
        <v>429</v>
      </c>
      <c r="C9" s="167" t="s">
        <v>5</v>
      </c>
      <c r="D9" s="168">
        <v>10</v>
      </c>
      <c r="E9" s="40"/>
      <c r="F9" s="42">
        <f t="shared" si="0"/>
        <v>0</v>
      </c>
    </row>
    <row r="10" spans="1:6" x14ac:dyDescent="0.35">
      <c r="B10" s="166" t="s">
        <v>430</v>
      </c>
      <c r="C10" s="167" t="s">
        <v>5</v>
      </c>
      <c r="D10" s="168">
        <v>1</v>
      </c>
      <c r="E10" s="40"/>
      <c r="F10" s="42">
        <f t="shared" si="0"/>
        <v>0</v>
      </c>
    </row>
    <row r="11" spans="1:6" x14ac:dyDescent="0.35">
      <c r="B11" s="166" t="s">
        <v>431</v>
      </c>
      <c r="C11" s="167" t="s">
        <v>5</v>
      </c>
      <c r="D11" s="168">
        <v>5</v>
      </c>
      <c r="E11" s="40"/>
      <c r="F11" s="42">
        <f t="shared" si="0"/>
        <v>0</v>
      </c>
    </row>
    <row r="12" spans="1:6" x14ac:dyDescent="0.35">
      <c r="B12" s="166" t="s">
        <v>432</v>
      </c>
      <c r="C12" s="167" t="s">
        <v>5</v>
      </c>
      <c r="D12" s="168">
        <v>5</v>
      </c>
      <c r="E12" s="40"/>
      <c r="F12" s="42">
        <f t="shared" si="0"/>
        <v>0</v>
      </c>
    </row>
    <row r="13" spans="1:6" x14ac:dyDescent="0.35">
      <c r="B13" s="166" t="s">
        <v>433</v>
      </c>
      <c r="C13" s="167" t="s">
        <v>5</v>
      </c>
      <c r="D13" s="168">
        <v>1</v>
      </c>
      <c r="E13" s="40"/>
      <c r="F13" s="42">
        <f t="shared" si="0"/>
        <v>0</v>
      </c>
    </row>
    <row r="14" spans="1:6" x14ac:dyDescent="0.35">
      <c r="B14" s="166" t="s">
        <v>434</v>
      </c>
      <c r="C14" s="167" t="s">
        <v>5</v>
      </c>
      <c r="D14" s="168">
        <v>1</v>
      </c>
      <c r="E14" s="40"/>
      <c r="F14" s="42">
        <f t="shared" si="0"/>
        <v>0</v>
      </c>
    </row>
    <row r="15" spans="1:6" x14ac:dyDescent="0.35">
      <c r="B15" s="166" t="s">
        <v>435</v>
      </c>
      <c r="C15" s="167" t="s">
        <v>5</v>
      </c>
      <c r="D15" s="168">
        <v>1</v>
      </c>
      <c r="E15" s="40"/>
      <c r="F15" s="42">
        <f t="shared" si="0"/>
        <v>0</v>
      </c>
    </row>
    <row r="16" spans="1:6" x14ac:dyDescent="0.35">
      <c r="B16" s="166" t="s">
        <v>436</v>
      </c>
      <c r="C16" s="167" t="s">
        <v>5</v>
      </c>
      <c r="D16" s="168">
        <v>1</v>
      </c>
      <c r="E16" s="40"/>
      <c r="F16" s="42">
        <f t="shared" si="0"/>
        <v>0</v>
      </c>
    </row>
    <row r="17" spans="1:6" x14ac:dyDescent="0.35">
      <c r="B17" s="138"/>
      <c r="C17" s="139"/>
      <c r="D17" s="140"/>
      <c r="E17" s="10"/>
      <c r="F17" s="42"/>
    </row>
    <row r="18" spans="1:6" x14ac:dyDescent="0.35">
      <c r="A18" s="119" t="s">
        <v>6</v>
      </c>
      <c r="B18" s="170" t="s">
        <v>796</v>
      </c>
      <c r="C18" s="167"/>
      <c r="D18" s="171"/>
      <c r="E18" s="40"/>
      <c r="F18" s="42"/>
    </row>
    <row r="19" spans="1:6" x14ac:dyDescent="0.35">
      <c r="A19" s="119"/>
      <c r="B19" s="170"/>
      <c r="C19" s="167"/>
      <c r="D19" s="171"/>
      <c r="E19" s="40"/>
      <c r="F19" s="42"/>
    </row>
    <row r="20" spans="1:6" x14ac:dyDescent="0.35">
      <c r="B20" s="172" t="s">
        <v>425</v>
      </c>
      <c r="C20" s="173" t="s">
        <v>5</v>
      </c>
      <c r="D20" s="174">
        <v>50</v>
      </c>
      <c r="E20" s="40"/>
      <c r="F20" s="42">
        <f t="shared" si="0"/>
        <v>0</v>
      </c>
    </row>
    <row r="21" spans="1:6" x14ac:dyDescent="0.35">
      <c r="B21" s="175" t="s">
        <v>879</v>
      </c>
      <c r="C21" s="176" t="s">
        <v>5</v>
      </c>
      <c r="D21" s="177">
        <v>50</v>
      </c>
      <c r="E21" s="40"/>
      <c r="F21" s="42">
        <f t="shared" si="0"/>
        <v>0</v>
      </c>
    </row>
    <row r="22" spans="1:6" x14ac:dyDescent="0.35">
      <c r="B22" s="166"/>
      <c r="C22" s="167"/>
      <c r="D22" s="168"/>
      <c r="E22" s="40"/>
      <c r="F22" s="42"/>
    </row>
    <row r="23" spans="1:6" x14ac:dyDescent="0.35">
      <c r="A23" s="119" t="s">
        <v>7</v>
      </c>
      <c r="B23" s="135" t="s">
        <v>802</v>
      </c>
      <c r="C23" s="108"/>
      <c r="D23" s="136"/>
      <c r="E23" s="10"/>
      <c r="F23" s="42"/>
    </row>
    <row r="24" spans="1:6" x14ac:dyDescent="0.35">
      <c r="A24" s="119"/>
      <c r="B24" s="135"/>
      <c r="C24" s="108"/>
      <c r="D24" s="136"/>
      <c r="E24" s="10"/>
      <c r="F24" s="42"/>
    </row>
    <row r="25" spans="1:6" x14ac:dyDescent="0.35">
      <c r="B25" s="124" t="s">
        <v>305</v>
      </c>
      <c r="C25" s="122" t="s">
        <v>5</v>
      </c>
      <c r="D25" s="123">
        <v>10</v>
      </c>
      <c r="E25" s="20"/>
      <c r="F25" s="42">
        <f t="shared" si="0"/>
        <v>0</v>
      </c>
    </row>
    <row r="26" spans="1:6" x14ac:dyDescent="0.35">
      <c r="B26" s="124" t="s">
        <v>306</v>
      </c>
      <c r="C26" s="122" t="s">
        <v>5</v>
      </c>
      <c r="D26" s="123">
        <v>5</v>
      </c>
      <c r="E26" s="20"/>
      <c r="F26" s="42">
        <f t="shared" si="0"/>
        <v>0</v>
      </c>
    </row>
    <row r="27" spans="1:6" x14ac:dyDescent="0.35">
      <c r="B27" s="137" t="s">
        <v>307</v>
      </c>
      <c r="C27" s="122" t="s">
        <v>5</v>
      </c>
      <c r="D27" s="123">
        <v>10</v>
      </c>
      <c r="E27" s="20"/>
      <c r="F27" s="42">
        <f t="shared" si="0"/>
        <v>0</v>
      </c>
    </row>
    <row r="28" spans="1:6" x14ac:dyDescent="0.35">
      <c r="B28" s="124" t="s">
        <v>308</v>
      </c>
      <c r="C28" s="122" t="s">
        <v>5</v>
      </c>
      <c r="D28" s="123">
        <v>5</v>
      </c>
      <c r="E28" s="20"/>
      <c r="F28" s="42">
        <f t="shared" si="0"/>
        <v>0</v>
      </c>
    </row>
    <row r="29" spans="1:6" x14ac:dyDescent="0.35">
      <c r="B29" s="124" t="s">
        <v>309</v>
      </c>
      <c r="C29" s="122" t="s">
        <v>5</v>
      </c>
      <c r="D29" s="123">
        <v>10</v>
      </c>
      <c r="E29" s="20"/>
      <c r="F29" s="42">
        <f t="shared" si="0"/>
        <v>0</v>
      </c>
    </row>
    <row r="30" spans="1:6" x14ac:dyDescent="0.35">
      <c r="B30" s="124" t="s">
        <v>310</v>
      </c>
      <c r="C30" s="122" t="s">
        <v>5</v>
      </c>
      <c r="D30" s="123">
        <v>5</v>
      </c>
      <c r="E30" s="10"/>
      <c r="F30" s="42">
        <f t="shared" si="0"/>
        <v>0</v>
      </c>
    </row>
    <row r="31" spans="1:6" x14ac:dyDescent="0.35">
      <c r="B31" s="124" t="s">
        <v>311</v>
      </c>
      <c r="C31" s="122" t="s">
        <v>5</v>
      </c>
      <c r="D31" s="123">
        <v>5</v>
      </c>
      <c r="E31" s="20"/>
      <c r="F31" s="42">
        <f t="shared" si="0"/>
        <v>0</v>
      </c>
    </row>
    <row r="32" spans="1:6" x14ac:dyDescent="0.35">
      <c r="B32" s="124" t="s">
        <v>312</v>
      </c>
      <c r="C32" s="122" t="s">
        <v>5</v>
      </c>
      <c r="D32" s="123">
        <v>2</v>
      </c>
      <c r="E32" s="20"/>
      <c r="F32" s="42">
        <f t="shared" si="0"/>
        <v>0</v>
      </c>
    </row>
    <row r="33" spans="2:6" x14ac:dyDescent="0.35">
      <c r="B33" s="124" t="s">
        <v>313</v>
      </c>
      <c r="C33" s="122" t="s">
        <v>5</v>
      </c>
      <c r="D33" s="123">
        <v>5</v>
      </c>
      <c r="E33" s="20"/>
      <c r="F33" s="42">
        <f t="shared" si="0"/>
        <v>0</v>
      </c>
    </row>
    <row r="34" spans="2:6" x14ac:dyDescent="0.35">
      <c r="B34" s="124" t="s">
        <v>314</v>
      </c>
      <c r="C34" s="122" t="s">
        <v>5</v>
      </c>
      <c r="D34" s="123">
        <v>2</v>
      </c>
      <c r="E34" s="20"/>
      <c r="F34" s="42">
        <f t="shared" si="0"/>
        <v>0</v>
      </c>
    </row>
    <row r="35" spans="2:6" x14ac:dyDescent="0.35">
      <c r="B35" s="124" t="s">
        <v>315</v>
      </c>
      <c r="C35" s="122" t="s">
        <v>5</v>
      </c>
      <c r="D35" s="123">
        <v>1</v>
      </c>
      <c r="E35" s="10"/>
      <c r="F35" s="42">
        <f t="shared" si="0"/>
        <v>0</v>
      </c>
    </row>
    <row r="36" spans="2:6" x14ac:dyDescent="0.35">
      <c r="B36" s="124" t="s">
        <v>316</v>
      </c>
      <c r="C36" s="122" t="s">
        <v>5</v>
      </c>
      <c r="D36" s="123">
        <v>1</v>
      </c>
      <c r="E36" s="10"/>
      <c r="F36" s="42">
        <f t="shared" si="0"/>
        <v>0</v>
      </c>
    </row>
    <row r="37" spans="2:6" x14ac:dyDescent="0.35">
      <c r="B37" s="124" t="s">
        <v>317</v>
      </c>
      <c r="C37" s="122" t="s">
        <v>5</v>
      </c>
      <c r="D37" s="123">
        <v>1</v>
      </c>
      <c r="E37" s="20"/>
      <c r="F37" s="42">
        <f t="shared" si="0"/>
        <v>0</v>
      </c>
    </row>
    <row r="38" spans="2:6" x14ac:dyDescent="0.35">
      <c r="B38" s="124" t="s">
        <v>318</v>
      </c>
      <c r="C38" s="122" t="s">
        <v>5</v>
      </c>
      <c r="D38" s="123">
        <v>1</v>
      </c>
      <c r="E38" s="20"/>
      <c r="F38" s="42">
        <f t="shared" si="0"/>
        <v>0</v>
      </c>
    </row>
    <row r="39" spans="2:6" x14ac:dyDescent="0.35">
      <c r="B39" s="124" t="s">
        <v>319</v>
      </c>
      <c r="C39" s="125" t="s">
        <v>5</v>
      </c>
      <c r="D39" s="126">
        <v>1</v>
      </c>
      <c r="E39" s="10"/>
      <c r="F39" s="42">
        <f t="shared" si="0"/>
        <v>0</v>
      </c>
    </row>
    <row r="40" spans="2:6" x14ac:dyDescent="0.35">
      <c r="B40" s="124" t="s">
        <v>320</v>
      </c>
      <c r="C40" s="125" t="s">
        <v>5</v>
      </c>
      <c r="D40" s="126">
        <v>1</v>
      </c>
      <c r="E40" s="10"/>
      <c r="F40" s="42">
        <f t="shared" si="0"/>
        <v>0</v>
      </c>
    </row>
    <row r="41" spans="2:6" x14ac:dyDescent="0.35">
      <c r="B41" s="124" t="s">
        <v>321</v>
      </c>
      <c r="C41" s="125" t="s">
        <v>5</v>
      </c>
      <c r="D41" s="126">
        <v>1</v>
      </c>
      <c r="E41" s="10"/>
      <c r="F41" s="42">
        <f t="shared" si="0"/>
        <v>0</v>
      </c>
    </row>
    <row r="42" spans="2:6" x14ac:dyDescent="0.35">
      <c r="B42" s="124" t="s">
        <v>322</v>
      </c>
      <c r="C42" s="125" t="s">
        <v>5</v>
      </c>
      <c r="D42" s="126">
        <v>1</v>
      </c>
      <c r="E42" s="10"/>
      <c r="F42" s="42">
        <f t="shared" si="0"/>
        <v>0</v>
      </c>
    </row>
    <row r="43" spans="2:6" x14ac:dyDescent="0.35">
      <c r="B43" s="124" t="s">
        <v>323</v>
      </c>
      <c r="C43" s="125" t="s">
        <v>5</v>
      </c>
      <c r="D43" s="126">
        <v>1</v>
      </c>
      <c r="E43" s="10"/>
      <c r="F43" s="42">
        <f t="shared" si="0"/>
        <v>0</v>
      </c>
    </row>
    <row r="44" spans="2:6" x14ac:dyDescent="0.35">
      <c r="B44" s="124" t="s">
        <v>324</v>
      </c>
      <c r="C44" s="125" t="s">
        <v>5</v>
      </c>
      <c r="D44" s="126">
        <v>1</v>
      </c>
      <c r="E44" s="10"/>
      <c r="F44" s="42">
        <f t="shared" si="0"/>
        <v>0</v>
      </c>
    </row>
    <row r="45" spans="2:6" x14ac:dyDescent="0.35">
      <c r="B45" s="124" t="s">
        <v>325</v>
      </c>
      <c r="C45" s="125" t="s">
        <v>5</v>
      </c>
      <c r="D45" s="126">
        <v>1</v>
      </c>
      <c r="E45" s="10"/>
      <c r="F45" s="42">
        <f t="shared" si="0"/>
        <v>0</v>
      </c>
    </row>
    <row r="46" spans="2:6" x14ac:dyDescent="0.35">
      <c r="B46" s="124" t="s">
        <v>326</v>
      </c>
      <c r="C46" s="125" t="s">
        <v>5</v>
      </c>
      <c r="D46" s="126">
        <v>1</v>
      </c>
      <c r="E46" s="10"/>
      <c r="F46" s="42">
        <f t="shared" si="0"/>
        <v>0</v>
      </c>
    </row>
    <row r="47" spans="2:6" x14ac:dyDescent="0.35">
      <c r="B47" s="124" t="s">
        <v>327</v>
      </c>
      <c r="C47" s="125" t="s">
        <v>5</v>
      </c>
      <c r="D47" s="126">
        <v>1</v>
      </c>
      <c r="E47" s="10"/>
      <c r="F47" s="42">
        <f t="shared" si="0"/>
        <v>0</v>
      </c>
    </row>
    <row r="48" spans="2:6" x14ac:dyDescent="0.35">
      <c r="B48" s="142"/>
      <c r="C48" s="143"/>
      <c r="D48" s="144"/>
      <c r="E48" s="127"/>
      <c r="F48" s="11"/>
    </row>
    <row r="49" spans="2:6" x14ac:dyDescent="0.35">
      <c r="B49" s="154" t="s">
        <v>8</v>
      </c>
      <c r="C49" s="108"/>
      <c r="D49" s="136"/>
      <c r="E49" s="155"/>
      <c r="F49" s="14">
        <f>SUM(F7:F47)</f>
        <v>0</v>
      </c>
    </row>
    <row r="50" spans="2:6" x14ac:dyDescent="0.35">
      <c r="B50" s="154" t="s">
        <v>9</v>
      </c>
      <c r="C50" s="108"/>
      <c r="D50" s="136"/>
      <c r="E50" s="155"/>
      <c r="F50" s="36">
        <v>0</v>
      </c>
    </row>
    <row r="51" spans="2:6" x14ac:dyDescent="0.35">
      <c r="B51" s="154" t="s">
        <v>10</v>
      </c>
      <c r="C51" s="108"/>
      <c r="D51" s="136"/>
      <c r="E51" s="155"/>
      <c r="F51" s="19">
        <f>F49-F50</f>
        <v>0</v>
      </c>
    </row>
    <row r="52" spans="2:6" x14ac:dyDescent="0.35">
      <c r="B52" s="154" t="s">
        <v>11</v>
      </c>
      <c r="C52" s="108"/>
      <c r="D52" s="136"/>
      <c r="E52" s="155"/>
      <c r="F52" s="16">
        <f>0.22*F51</f>
        <v>0</v>
      </c>
    </row>
    <row r="53" spans="2:6" x14ac:dyDescent="0.35">
      <c r="B53" s="154" t="s">
        <v>12</v>
      </c>
      <c r="C53" s="108"/>
      <c r="D53" s="136"/>
      <c r="E53" s="155"/>
      <c r="F53" s="14">
        <f>F51+F52</f>
        <v>0</v>
      </c>
    </row>
    <row r="54" spans="2:6" x14ac:dyDescent="0.35">
      <c r="B54" s="154"/>
      <c r="C54" s="108"/>
      <c r="D54" s="136"/>
      <c r="E54" s="155"/>
      <c r="F54" s="1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zoomScaleNormal="100" workbookViewId="0">
      <selection activeCell="A2" sqref="A2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A1" s="178"/>
      <c r="B1" s="355" t="s">
        <v>786</v>
      </c>
      <c r="C1" s="355"/>
      <c r="D1" s="355"/>
      <c r="E1" s="355"/>
      <c r="F1" s="355"/>
    </row>
    <row r="2" spans="1:6" x14ac:dyDescent="0.35">
      <c r="A2" s="178"/>
      <c r="B2" s="179"/>
      <c r="C2" s="180"/>
      <c r="D2" s="181"/>
      <c r="E2" s="179"/>
      <c r="F2" s="182"/>
    </row>
    <row r="3" spans="1:6" x14ac:dyDescent="0.35">
      <c r="A3" s="91"/>
      <c r="B3" s="357" t="s">
        <v>732</v>
      </c>
      <c r="C3" s="357"/>
      <c r="D3" s="357"/>
      <c r="E3" s="357"/>
      <c r="F3" s="357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83" t="s">
        <v>4</v>
      </c>
      <c r="B5" s="184" t="s">
        <v>863</v>
      </c>
      <c r="C5" s="143"/>
      <c r="D5" s="185"/>
      <c r="E5" s="186"/>
      <c r="F5" s="11"/>
    </row>
    <row r="6" spans="1:6" x14ac:dyDescent="0.35">
      <c r="A6" s="183"/>
      <c r="B6" s="187"/>
      <c r="C6" s="188"/>
      <c r="D6" s="189"/>
      <c r="E6" s="190"/>
      <c r="F6" s="67"/>
    </row>
    <row r="7" spans="1:6" x14ac:dyDescent="0.35">
      <c r="A7" s="191"/>
      <c r="B7" s="192" t="s">
        <v>880</v>
      </c>
      <c r="C7" s="193"/>
      <c r="D7" s="194"/>
      <c r="E7" s="195"/>
      <c r="F7" s="27"/>
    </row>
    <row r="8" spans="1:6" x14ac:dyDescent="0.35">
      <c r="A8" s="191"/>
      <c r="B8" s="196" t="s">
        <v>511</v>
      </c>
      <c r="C8" s="193" t="s">
        <v>329</v>
      </c>
      <c r="D8" s="194">
        <v>5000</v>
      </c>
      <c r="E8" s="44"/>
      <c r="F8" s="27">
        <f t="shared" ref="F8:F68" si="0">ROUND(D8*E8,2)</f>
        <v>0</v>
      </c>
    </row>
    <row r="9" spans="1:6" x14ac:dyDescent="0.35">
      <c r="A9" s="191"/>
      <c r="B9" s="196" t="s">
        <v>512</v>
      </c>
      <c r="C9" s="193" t="s">
        <v>329</v>
      </c>
      <c r="D9" s="194">
        <v>200</v>
      </c>
      <c r="E9" s="44"/>
      <c r="F9" s="27">
        <f t="shared" si="0"/>
        <v>0</v>
      </c>
    </row>
    <row r="10" spans="1:6" x14ac:dyDescent="0.35">
      <c r="A10" s="191"/>
      <c r="B10" s="196" t="s">
        <v>513</v>
      </c>
      <c r="C10" s="193" t="s">
        <v>329</v>
      </c>
      <c r="D10" s="194">
        <v>200</v>
      </c>
      <c r="E10" s="44"/>
      <c r="F10" s="27">
        <f t="shared" si="0"/>
        <v>0</v>
      </c>
    </row>
    <row r="11" spans="1:6" x14ac:dyDescent="0.35">
      <c r="A11" s="191"/>
      <c r="B11" s="196" t="s">
        <v>514</v>
      </c>
      <c r="C11" s="193" t="s">
        <v>329</v>
      </c>
      <c r="D11" s="194">
        <v>3000</v>
      </c>
      <c r="E11" s="44"/>
      <c r="F11" s="27">
        <f t="shared" si="0"/>
        <v>0</v>
      </c>
    </row>
    <row r="12" spans="1:6" x14ac:dyDescent="0.35">
      <c r="A12" s="191"/>
      <c r="B12" s="196" t="s">
        <v>515</v>
      </c>
      <c r="C12" s="193" t="s">
        <v>329</v>
      </c>
      <c r="D12" s="194">
        <v>100</v>
      </c>
      <c r="E12" s="44"/>
      <c r="F12" s="27">
        <f t="shared" si="0"/>
        <v>0</v>
      </c>
    </row>
    <row r="13" spans="1:6" x14ac:dyDescent="0.35">
      <c r="A13" s="191"/>
      <c r="B13" s="196" t="s">
        <v>516</v>
      </c>
      <c r="C13" s="193" t="s">
        <v>329</v>
      </c>
      <c r="D13" s="194">
        <v>100</v>
      </c>
      <c r="E13" s="44"/>
      <c r="F13" s="27">
        <f t="shared" si="0"/>
        <v>0</v>
      </c>
    </row>
    <row r="14" spans="1:6" x14ac:dyDescent="0.35">
      <c r="A14" s="191"/>
      <c r="B14" s="196" t="s">
        <v>517</v>
      </c>
      <c r="C14" s="193" t="s">
        <v>329</v>
      </c>
      <c r="D14" s="194">
        <v>500</v>
      </c>
      <c r="E14" s="44"/>
      <c r="F14" s="27">
        <f t="shared" si="0"/>
        <v>0</v>
      </c>
    </row>
    <row r="15" spans="1:6" x14ac:dyDescent="0.35">
      <c r="A15" s="191"/>
      <c r="B15" s="196" t="s">
        <v>518</v>
      </c>
      <c r="C15" s="193" t="s">
        <v>329</v>
      </c>
      <c r="D15" s="194">
        <v>100</v>
      </c>
      <c r="E15" s="44"/>
      <c r="F15" s="27">
        <f t="shared" si="0"/>
        <v>0</v>
      </c>
    </row>
    <row r="16" spans="1:6" x14ac:dyDescent="0.35">
      <c r="A16" s="191"/>
      <c r="B16" s="192" t="s">
        <v>881</v>
      </c>
      <c r="C16" s="193"/>
      <c r="D16" s="194"/>
      <c r="E16" s="44"/>
      <c r="F16" s="27"/>
    </row>
    <row r="17" spans="1:6" x14ac:dyDescent="0.35">
      <c r="A17" s="191"/>
      <c r="B17" s="196" t="s">
        <v>518</v>
      </c>
      <c r="C17" s="193" t="s">
        <v>329</v>
      </c>
      <c r="D17" s="194">
        <v>120</v>
      </c>
      <c r="E17" s="44"/>
      <c r="F17" s="27">
        <f t="shared" si="0"/>
        <v>0</v>
      </c>
    </row>
    <row r="18" spans="1:6" x14ac:dyDescent="0.35">
      <c r="A18" s="191"/>
      <c r="B18" s="197"/>
      <c r="C18" s="198"/>
      <c r="D18" s="199"/>
      <c r="E18" s="45"/>
      <c r="F18" s="27"/>
    </row>
    <row r="19" spans="1:6" ht="42" x14ac:dyDescent="0.35">
      <c r="A19" s="183" t="s">
        <v>6</v>
      </c>
      <c r="B19" s="184" t="s">
        <v>864</v>
      </c>
      <c r="C19" s="143"/>
      <c r="D19" s="185"/>
      <c r="E19" s="7"/>
      <c r="F19" s="27"/>
    </row>
    <row r="20" spans="1:6" x14ac:dyDescent="0.35">
      <c r="A20" s="183"/>
      <c r="B20" s="187"/>
      <c r="C20" s="188"/>
      <c r="D20" s="189"/>
      <c r="E20" s="18"/>
      <c r="F20" s="27"/>
    </row>
    <row r="21" spans="1:6" x14ac:dyDescent="0.35">
      <c r="A21" s="191"/>
      <c r="B21" s="192" t="s">
        <v>880</v>
      </c>
      <c r="C21" s="193"/>
      <c r="D21" s="194"/>
      <c r="E21" s="44"/>
      <c r="F21" s="27">
        <f t="shared" si="0"/>
        <v>0</v>
      </c>
    </row>
    <row r="22" spans="1:6" x14ac:dyDescent="0.35">
      <c r="A22" s="191"/>
      <c r="B22" s="196" t="s">
        <v>511</v>
      </c>
      <c r="C22" s="193" t="s">
        <v>329</v>
      </c>
      <c r="D22" s="194">
        <v>100</v>
      </c>
      <c r="E22" s="44"/>
      <c r="F22" s="27">
        <f t="shared" si="0"/>
        <v>0</v>
      </c>
    </row>
    <row r="23" spans="1:6" x14ac:dyDescent="0.35">
      <c r="A23" s="191"/>
      <c r="B23" s="196" t="s">
        <v>512</v>
      </c>
      <c r="C23" s="193" t="s">
        <v>329</v>
      </c>
      <c r="D23" s="194">
        <v>100</v>
      </c>
      <c r="E23" s="44"/>
      <c r="F23" s="27">
        <f t="shared" si="0"/>
        <v>0</v>
      </c>
    </row>
    <row r="24" spans="1:6" x14ac:dyDescent="0.35">
      <c r="A24" s="191"/>
      <c r="B24" s="196" t="s">
        <v>513</v>
      </c>
      <c r="C24" s="193" t="s">
        <v>329</v>
      </c>
      <c r="D24" s="194">
        <v>100</v>
      </c>
      <c r="E24" s="44"/>
      <c r="F24" s="27">
        <f t="shared" si="0"/>
        <v>0</v>
      </c>
    </row>
    <row r="25" spans="1:6" x14ac:dyDescent="0.35">
      <c r="A25" s="191"/>
      <c r="B25" s="196" t="s">
        <v>514</v>
      </c>
      <c r="C25" s="193" t="s">
        <v>329</v>
      </c>
      <c r="D25" s="194">
        <v>100</v>
      </c>
      <c r="E25" s="44"/>
      <c r="F25" s="27">
        <f t="shared" si="0"/>
        <v>0</v>
      </c>
    </row>
    <row r="26" spans="1:6" x14ac:dyDescent="0.35">
      <c r="A26" s="191"/>
      <c r="B26" s="196" t="s">
        <v>515</v>
      </c>
      <c r="C26" s="193" t="s">
        <v>329</v>
      </c>
      <c r="D26" s="194">
        <v>50</v>
      </c>
      <c r="E26" s="44"/>
      <c r="F26" s="27">
        <f t="shared" si="0"/>
        <v>0</v>
      </c>
    </row>
    <row r="27" spans="1:6" x14ac:dyDescent="0.35">
      <c r="A27" s="191"/>
      <c r="B27" s="196" t="s">
        <v>516</v>
      </c>
      <c r="C27" s="193" t="s">
        <v>329</v>
      </c>
      <c r="D27" s="194">
        <v>100</v>
      </c>
      <c r="E27" s="44"/>
      <c r="F27" s="27">
        <f t="shared" si="0"/>
        <v>0</v>
      </c>
    </row>
    <row r="28" spans="1:6" x14ac:dyDescent="0.35">
      <c r="A28" s="191"/>
      <c r="B28" s="196" t="s">
        <v>517</v>
      </c>
      <c r="C28" s="193" t="s">
        <v>329</v>
      </c>
      <c r="D28" s="194">
        <v>100</v>
      </c>
      <c r="E28" s="44"/>
      <c r="F28" s="27">
        <f t="shared" si="0"/>
        <v>0</v>
      </c>
    </row>
    <row r="29" spans="1:6" x14ac:dyDescent="0.35">
      <c r="A29" s="191"/>
      <c r="B29" s="196" t="s">
        <v>518</v>
      </c>
      <c r="C29" s="193" t="s">
        <v>329</v>
      </c>
      <c r="D29" s="194">
        <v>50</v>
      </c>
      <c r="E29" s="44"/>
      <c r="F29" s="27">
        <f t="shared" si="0"/>
        <v>0</v>
      </c>
    </row>
    <row r="30" spans="1:6" x14ac:dyDescent="0.35">
      <c r="A30" s="191"/>
      <c r="B30" s="192" t="s">
        <v>881</v>
      </c>
      <c r="C30" s="193"/>
      <c r="D30" s="194"/>
      <c r="E30" s="44"/>
      <c r="F30" s="27"/>
    </row>
    <row r="31" spans="1:6" x14ac:dyDescent="0.35">
      <c r="A31" s="191"/>
      <c r="B31" s="196" t="s">
        <v>518</v>
      </c>
      <c r="C31" s="193" t="s">
        <v>329</v>
      </c>
      <c r="D31" s="194">
        <v>50</v>
      </c>
      <c r="E31" s="44"/>
      <c r="F31" s="27">
        <f t="shared" si="0"/>
        <v>0</v>
      </c>
    </row>
    <row r="32" spans="1:6" x14ac:dyDescent="0.35">
      <c r="A32" s="200"/>
      <c r="B32" s="201"/>
      <c r="C32" s="143"/>
      <c r="D32" s="202"/>
      <c r="E32" s="7"/>
      <c r="F32" s="27"/>
    </row>
    <row r="33" spans="1:6" x14ac:dyDescent="0.35">
      <c r="A33" s="183" t="s">
        <v>7</v>
      </c>
      <c r="B33" s="184" t="s">
        <v>803</v>
      </c>
      <c r="C33" s="143"/>
      <c r="D33" s="185"/>
      <c r="E33" s="7"/>
      <c r="F33" s="27"/>
    </row>
    <row r="34" spans="1:6" x14ac:dyDescent="0.35">
      <c r="A34" s="183"/>
      <c r="B34" s="184"/>
      <c r="C34" s="143"/>
      <c r="D34" s="185"/>
      <c r="E34" s="7"/>
      <c r="F34" s="27"/>
    </row>
    <row r="35" spans="1:6" x14ac:dyDescent="0.35">
      <c r="A35" s="183"/>
      <c r="B35" s="203" t="s">
        <v>705</v>
      </c>
      <c r="C35" s="204" t="s">
        <v>333</v>
      </c>
      <c r="D35" s="204">
        <v>10</v>
      </c>
      <c r="E35" s="7"/>
      <c r="F35" s="27">
        <f t="shared" si="0"/>
        <v>0</v>
      </c>
    </row>
    <row r="36" spans="1:6" x14ac:dyDescent="0.35">
      <c r="A36" s="183"/>
      <c r="B36" s="203" t="s">
        <v>706</v>
      </c>
      <c r="C36" s="204" t="s">
        <v>333</v>
      </c>
      <c r="D36" s="204">
        <v>5</v>
      </c>
      <c r="E36" s="7"/>
      <c r="F36" s="27">
        <f t="shared" si="0"/>
        <v>0</v>
      </c>
    </row>
    <row r="37" spans="1:6" x14ac:dyDescent="0.35">
      <c r="A37" s="183"/>
      <c r="B37" s="203" t="s">
        <v>707</v>
      </c>
      <c r="C37" s="204" t="s">
        <v>333</v>
      </c>
      <c r="D37" s="204">
        <v>10</v>
      </c>
      <c r="E37" s="7"/>
      <c r="F37" s="27">
        <f t="shared" si="0"/>
        <v>0</v>
      </c>
    </row>
    <row r="38" spans="1:6" x14ac:dyDescent="0.35">
      <c r="A38" s="183"/>
      <c r="B38" s="203" t="s">
        <v>708</v>
      </c>
      <c r="C38" s="204" t="s">
        <v>333</v>
      </c>
      <c r="D38" s="204">
        <v>5</v>
      </c>
      <c r="E38" s="7"/>
      <c r="F38" s="27">
        <f t="shared" si="0"/>
        <v>0</v>
      </c>
    </row>
    <row r="39" spans="1:6" x14ac:dyDescent="0.35">
      <c r="A39" s="183"/>
      <c r="B39" s="203" t="s">
        <v>709</v>
      </c>
      <c r="C39" s="204" t="s">
        <v>333</v>
      </c>
      <c r="D39" s="204">
        <v>10</v>
      </c>
      <c r="E39" s="7"/>
      <c r="F39" s="27">
        <f t="shared" si="0"/>
        <v>0</v>
      </c>
    </row>
    <row r="40" spans="1:6" x14ac:dyDescent="0.35">
      <c r="A40" s="183"/>
      <c r="B40" s="203" t="s">
        <v>710</v>
      </c>
      <c r="C40" s="204" t="s">
        <v>333</v>
      </c>
      <c r="D40" s="204">
        <v>5</v>
      </c>
      <c r="E40" s="7"/>
      <c r="F40" s="27">
        <f t="shared" si="0"/>
        <v>0</v>
      </c>
    </row>
    <row r="41" spans="1:6" x14ac:dyDescent="0.35">
      <c r="A41" s="183"/>
      <c r="B41" s="203" t="s">
        <v>711</v>
      </c>
      <c r="C41" s="204" t="s">
        <v>333</v>
      </c>
      <c r="D41" s="204">
        <v>10</v>
      </c>
      <c r="E41" s="7"/>
      <c r="F41" s="27">
        <f t="shared" si="0"/>
        <v>0</v>
      </c>
    </row>
    <row r="42" spans="1:6" x14ac:dyDescent="0.35">
      <c r="A42" s="183"/>
      <c r="B42" s="203" t="s">
        <v>712</v>
      </c>
      <c r="C42" s="204" t="s">
        <v>333</v>
      </c>
      <c r="D42" s="204">
        <v>5</v>
      </c>
      <c r="E42" s="7"/>
      <c r="F42" s="27">
        <f t="shared" si="0"/>
        <v>0</v>
      </c>
    </row>
    <row r="43" spans="1:6" x14ac:dyDescent="0.35">
      <c r="A43" s="183"/>
      <c r="B43" s="203" t="s">
        <v>713</v>
      </c>
      <c r="C43" s="204" t="s">
        <v>333</v>
      </c>
      <c r="D43" s="204">
        <v>10</v>
      </c>
      <c r="E43" s="7"/>
      <c r="F43" s="27">
        <f t="shared" si="0"/>
        <v>0</v>
      </c>
    </row>
    <row r="44" spans="1:6" x14ac:dyDescent="0.35">
      <c r="A44" s="183"/>
      <c r="B44" s="203" t="s">
        <v>714</v>
      </c>
      <c r="C44" s="204" t="s">
        <v>333</v>
      </c>
      <c r="D44" s="204">
        <v>10</v>
      </c>
      <c r="E44" s="7"/>
      <c r="F44" s="27">
        <f t="shared" si="0"/>
        <v>0</v>
      </c>
    </row>
    <row r="45" spans="1:6" x14ac:dyDescent="0.35">
      <c r="A45" s="183"/>
      <c r="B45" s="203" t="s">
        <v>715</v>
      </c>
      <c r="C45" s="204" t="s">
        <v>333</v>
      </c>
      <c r="D45" s="204">
        <v>10</v>
      </c>
      <c r="E45" s="7"/>
      <c r="F45" s="27">
        <f t="shared" si="0"/>
        <v>0</v>
      </c>
    </row>
    <row r="46" spans="1:6" x14ac:dyDescent="0.35">
      <c r="A46" s="183"/>
      <c r="B46" s="203" t="s">
        <v>716</v>
      </c>
      <c r="C46" s="204" t="s">
        <v>333</v>
      </c>
      <c r="D46" s="204">
        <v>5</v>
      </c>
      <c r="E46" s="7"/>
      <c r="F46" s="27">
        <f t="shared" si="0"/>
        <v>0</v>
      </c>
    </row>
    <row r="47" spans="1:6" x14ac:dyDescent="0.35">
      <c r="A47" s="183"/>
      <c r="B47" s="203" t="s">
        <v>519</v>
      </c>
      <c r="C47" s="204" t="s">
        <v>333</v>
      </c>
      <c r="D47" s="204">
        <v>4</v>
      </c>
      <c r="E47" s="7"/>
      <c r="F47" s="27">
        <f t="shared" si="0"/>
        <v>0</v>
      </c>
    </row>
    <row r="48" spans="1:6" x14ac:dyDescent="0.35">
      <c r="A48" s="183"/>
      <c r="B48" s="203" t="s">
        <v>520</v>
      </c>
      <c r="C48" s="204" t="s">
        <v>333</v>
      </c>
      <c r="D48" s="204">
        <v>1</v>
      </c>
      <c r="E48" s="7"/>
      <c r="F48" s="27">
        <f t="shared" si="0"/>
        <v>0</v>
      </c>
    </row>
    <row r="49" spans="1:6" x14ac:dyDescent="0.35">
      <c r="A49" s="183"/>
      <c r="B49" s="203" t="s">
        <v>521</v>
      </c>
      <c r="C49" s="204" t="s">
        <v>333</v>
      </c>
      <c r="D49" s="204">
        <v>1</v>
      </c>
      <c r="E49" s="7"/>
      <c r="F49" s="27">
        <f t="shared" si="0"/>
        <v>0</v>
      </c>
    </row>
    <row r="50" spans="1:6" x14ac:dyDescent="0.35">
      <c r="A50" s="183"/>
      <c r="B50" s="203" t="s">
        <v>522</v>
      </c>
      <c r="C50" s="204" t="s">
        <v>333</v>
      </c>
      <c r="D50" s="204">
        <v>1</v>
      </c>
      <c r="E50" s="7"/>
      <c r="F50" s="27">
        <f t="shared" si="0"/>
        <v>0</v>
      </c>
    </row>
    <row r="51" spans="1:6" x14ac:dyDescent="0.35">
      <c r="A51" s="183"/>
      <c r="B51" s="203" t="s">
        <v>523</v>
      </c>
      <c r="C51" s="204" t="s">
        <v>333</v>
      </c>
      <c r="D51" s="204">
        <v>2</v>
      </c>
      <c r="E51" s="7"/>
      <c r="F51" s="27">
        <f t="shared" si="0"/>
        <v>0</v>
      </c>
    </row>
    <row r="52" spans="1:6" x14ac:dyDescent="0.35">
      <c r="A52" s="183"/>
      <c r="B52" s="203" t="s">
        <v>524</v>
      </c>
      <c r="C52" s="204" t="s">
        <v>333</v>
      </c>
      <c r="D52" s="204">
        <v>3</v>
      </c>
      <c r="E52" s="7"/>
      <c r="F52" s="27">
        <f t="shared" si="0"/>
        <v>0</v>
      </c>
    </row>
    <row r="53" spans="1:6" x14ac:dyDescent="0.35">
      <c r="A53" s="183"/>
      <c r="B53" s="203" t="s">
        <v>525</v>
      </c>
      <c r="C53" s="204" t="s">
        <v>333</v>
      </c>
      <c r="D53" s="204">
        <v>1</v>
      </c>
      <c r="E53" s="7"/>
      <c r="F53" s="27">
        <f t="shared" si="0"/>
        <v>0</v>
      </c>
    </row>
    <row r="54" spans="1:6" x14ac:dyDescent="0.35">
      <c r="A54" s="183"/>
      <c r="B54" s="203" t="s">
        <v>526</v>
      </c>
      <c r="C54" s="204" t="s">
        <v>333</v>
      </c>
      <c r="D54" s="204">
        <v>1</v>
      </c>
      <c r="E54" s="7"/>
      <c r="F54" s="27">
        <f t="shared" si="0"/>
        <v>0</v>
      </c>
    </row>
    <row r="55" spans="1:6" x14ac:dyDescent="0.35">
      <c r="A55" s="183"/>
      <c r="B55" s="203" t="s">
        <v>527</v>
      </c>
      <c r="C55" s="204" t="s">
        <v>333</v>
      </c>
      <c r="D55" s="204">
        <v>1</v>
      </c>
      <c r="E55" s="7"/>
      <c r="F55" s="27">
        <f t="shared" si="0"/>
        <v>0</v>
      </c>
    </row>
    <row r="56" spans="1:6" x14ac:dyDescent="0.35">
      <c r="A56" s="183"/>
      <c r="B56" s="203" t="s">
        <v>528</v>
      </c>
      <c r="C56" s="204" t="s">
        <v>333</v>
      </c>
      <c r="D56" s="204">
        <v>1</v>
      </c>
      <c r="E56" s="7"/>
      <c r="F56" s="27">
        <f t="shared" si="0"/>
        <v>0</v>
      </c>
    </row>
    <row r="57" spans="1:6" x14ac:dyDescent="0.35">
      <c r="A57" s="183"/>
      <c r="B57" s="203" t="s">
        <v>529</v>
      </c>
      <c r="C57" s="204" t="s">
        <v>333</v>
      </c>
      <c r="D57" s="204">
        <v>1</v>
      </c>
      <c r="E57" s="7"/>
      <c r="F57" s="27">
        <f t="shared" si="0"/>
        <v>0</v>
      </c>
    </row>
    <row r="58" spans="1:6" x14ac:dyDescent="0.35">
      <c r="A58" s="183"/>
      <c r="B58" s="203" t="s">
        <v>530</v>
      </c>
      <c r="C58" s="204" t="s">
        <v>333</v>
      </c>
      <c r="D58" s="204">
        <v>2</v>
      </c>
      <c r="E58" s="7"/>
      <c r="F58" s="27">
        <f t="shared" si="0"/>
        <v>0</v>
      </c>
    </row>
    <row r="59" spans="1:6" x14ac:dyDescent="0.35">
      <c r="A59" s="183"/>
      <c r="B59" s="203" t="s">
        <v>531</v>
      </c>
      <c r="C59" s="204" t="s">
        <v>333</v>
      </c>
      <c r="D59" s="204">
        <v>1</v>
      </c>
      <c r="E59" s="7"/>
      <c r="F59" s="27">
        <f t="shared" si="0"/>
        <v>0</v>
      </c>
    </row>
    <row r="60" spans="1:6" x14ac:dyDescent="0.35">
      <c r="A60" s="183"/>
      <c r="B60" s="203" t="s">
        <v>532</v>
      </c>
      <c r="C60" s="204" t="s">
        <v>333</v>
      </c>
      <c r="D60" s="204">
        <v>1</v>
      </c>
      <c r="E60" s="7"/>
      <c r="F60" s="27">
        <f t="shared" si="0"/>
        <v>0</v>
      </c>
    </row>
    <row r="61" spans="1:6" x14ac:dyDescent="0.35">
      <c r="A61" s="183"/>
      <c r="B61" s="203" t="s">
        <v>717</v>
      </c>
      <c r="C61" s="204" t="s">
        <v>333</v>
      </c>
      <c r="D61" s="204">
        <v>5</v>
      </c>
      <c r="E61" s="7"/>
      <c r="F61" s="27">
        <f t="shared" si="0"/>
        <v>0</v>
      </c>
    </row>
    <row r="62" spans="1:6" x14ac:dyDescent="0.35">
      <c r="A62" s="183"/>
      <c r="B62" s="203" t="s">
        <v>718</v>
      </c>
      <c r="C62" s="204" t="s">
        <v>333</v>
      </c>
      <c r="D62" s="204">
        <v>1</v>
      </c>
      <c r="E62" s="7"/>
      <c r="F62" s="27">
        <f t="shared" si="0"/>
        <v>0</v>
      </c>
    </row>
    <row r="63" spans="1:6" x14ac:dyDescent="0.35">
      <c r="A63" s="183"/>
      <c r="B63" s="203" t="s">
        <v>719</v>
      </c>
      <c r="C63" s="204" t="s">
        <v>333</v>
      </c>
      <c r="D63" s="204">
        <v>1</v>
      </c>
      <c r="E63" s="7"/>
      <c r="F63" s="27">
        <f t="shared" si="0"/>
        <v>0</v>
      </c>
    </row>
    <row r="64" spans="1:6" x14ac:dyDescent="0.35">
      <c r="A64" s="183"/>
      <c r="B64" s="203" t="s">
        <v>720</v>
      </c>
      <c r="C64" s="204" t="s">
        <v>333</v>
      </c>
      <c r="D64" s="204">
        <v>1</v>
      </c>
      <c r="E64" s="7"/>
      <c r="F64" s="27">
        <f t="shared" si="0"/>
        <v>0</v>
      </c>
    </row>
    <row r="65" spans="1:6" x14ac:dyDescent="0.35">
      <c r="A65" s="183"/>
      <c r="B65" s="203" t="s">
        <v>721</v>
      </c>
      <c r="C65" s="204" t="s">
        <v>333</v>
      </c>
      <c r="D65" s="204">
        <v>4</v>
      </c>
      <c r="E65" s="7"/>
      <c r="F65" s="27">
        <f t="shared" si="0"/>
        <v>0</v>
      </c>
    </row>
    <row r="66" spans="1:6" x14ac:dyDescent="0.35">
      <c r="A66" s="183"/>
      <c r="B66" s="203" t="s">
        <v>722</v>
      </c>
      <c r="C66" s="204" t="s">
        <v>333</v>
      </c>
      <c r="D66" s="204">
        <v>1</v>
      </c>
      <c r="E66" s="7"/>
      <c r="F66" s="27">
        <f t="shared" si="0"/>
        <v>0</v>
      </c>
    </row>
    <row r="67" spans="1:6" x14ac:dyDescent="0.35">
      <c r="A67" s="183"/>
      <c r="B67" s="203" t="s">
        <v>723</v>
      </c>
      <c r="C67" s="204" t="s">
        <v>333</v>
      </c>
      <c r="D67" s="204">
        <v>1</v>
      </c>
      <c r="E67" s="7"/>
      <c r="F67" s="27">
        <f t="shared" si="0"/>
        <v>0</v>
      </c>
    </row>
    <row r="68" spans="1:6" x14ac:dyDescent="0.35">
      <c r="A68" s="183"/>
      <c r="B68" s="203" t="s">
        <v>724</v>
      </c>
      <c r="C68" s="204" t="s">
        <v>333</v>
      </c>
      <c r="D68" s="204">
        <v>1</v>
      </c>
      <c r="E68" s="7"/>
      <c r="F68" s="27">
        <f t="shared" si="0"/>
        <v>0</v>
      </c>
    </row>
    <row r="69" spans="1:6" x14ac:dyDescent="0.35">
      <c r="A69" s="191"/>
      <c r="B69" s="197"/>
      <c r="C69" s="198"/>
      <c r="D69" s="199"/>
      <c r="E69" s="45"/>
      <c r="F69" s="27"/>
    </row>
    <row r="70" spans="1:6" x14ac:dyDescent="0.35">
      <c r="A70" s="183" t="s">
        <v>405</v>
      </c>
      <c r="B70" s="184" t="s">
        <v>882</v>
      </c>
      <c r="C70" s="143"/>
      <c r="D70" s="185"/>
      <c r="E70" s="7"/>
      <c r="F70" s="27"/>
    </row>
    <row r="71" spans="1:6" x14ac:dyDescent="0.35">
      <c r="A71" s="200"/>
      <c r="B71" s="196"/>
      <c r="C71" s="193"/>
      <c r="D71" s="194"/>
      <c r="E71" s="44"/>
      <c r="F71" s="27"/>
    </row>
    <row r="72" spans="1:6" x14ac:dyDescent="0.35">
      <c r="A72" s="200"/>
      <c r="B72" s="196" t="s">
        <v>514</v>
      </c>
      <c r="C72" s="193" t="s">
        <v>329</v>
      </c>
      <c r="D72" s="194">
        <v>5000</v>
      </c>
      <c r="E72" s="44"/>
      <c r="F72" s="27">
        <f t="shared" ref="F72:F75" si="1">ROUND(D72*E72,2)</f>
        <v>0</v>
      </c>
    </row>
    <row r="73" spans="1:6" x14ac:dyDescent="0.35">
      <c r="A73" s="200"/>
      <c r="B73" s="196" t="s">
        <v>515</v>
      </c>
      <c r="C73" s="193" t="s">
        <v>329</v>
      </c>
      <c r="D73" s="194">
        <v>100</v>
      </c>
      <c r="E73" s="44"/>
      <c r="F73" s="27">
        <f t="shared" si="1"/>
        <v>0</v>
      </c>
    </row>
    <row r="74" spans="1:6" x14ac:dyDescent="0.35">
      <c r="A74" s="200"/>
      <c r="B74" s="196" t="s">
        <v>516</v>
      </c>
      <c r="C74" s="193" t="s">
        <v>329</v>
      </c>
      <c r="D74" s="194">
        <v>100</v>
      </c>
      <c r="E74" s="44"/>
      <c r="F74" s="27">
        <f t="shared" si="1"/>
        <v>0</v>
      </c>
    </row>
    <row r="75" spans="1:6" x14ac:dyDescent="0.35">
      <c r="A75" s="200"/>
      <c r="B75" s="196" t="s">
        <v>517</v>
      </c>
      <c r="C75" s="193" t="s">
        <v>329</v>
      </c>
      <c r="D75" s="194">
        <v>200</v>
      </c>
      <c r="E75" s="44"/>
      <c r="F75" s="27">
        <f t="shared" si="1"/>
        <v>0</v>
      </c>
    </row>
    <row r="76" spans="1:6" x14ac:dyDescent="0.35">
      <c r="A76" s="106"/>
      <c r="B76" s="205"/>
      <c r="C76" s="108"/>
      <c r="D76" s="206"/>
      <c r="E76" s="186"/>
      <c r="F76" s="8"/>
    </row>
    <row r="77" spans="1:6" x14ac:dyDescent="0.35">
      <c r="A77" s="106"/>
      <c r="B77" s="107" t="s">
        <v>8</v>
      </c>
      <c r="C77" s="108"/>
      <c r="D77" s="109"/>
      <c r="E77" s="110"/>
      <c r="F77" s="14">
        <f>SUM(F7:F75)</f>
        <v>0</v>
      </c>
    </row>
    <row r="78" spans="1:6" x14ac:dyDescent="0.35">
      <c r="A78" s="106"/>
      <c r="B78" s="107" t="s">
        <v>9</v>
      </c>
      <c r="C78" s="108"/>
      <c r="D78" s="111"/>
      <c r="E78" s="110"/>
      <c r="F78" s="15">
        <v>0</v>
      </c>
    </row>
    <row r="79" spans="1:6" x14ac:dyDescent="0.35">
      <c r="A79" s="106"/>
      <c r="B79" s="107" t="s">
        <v>10</v>
      </c>
      <c r="C79" s="108"/>
      <c r="D79" s="111"/>
      <c r="E79" s="110"/>
      <c r="F79" s="19">
        <f>F77-F78</f>
        <v>0</v>
      </c>
    </row>
    <row r="80" spans="1:6" x14ac:dyDescent="0.35">
      <c r="A80" s="106"/>
      <c r="B80" s="107" t="s">
        <v>11</v>
      </c>
      <c r="C80" s="108"/>
      <c r="D80" s="111"/>
      <c r="E80" s="110"/>
      <c r="F80" s="16">
        <f>0.22*F79</f>
        <v>0</v>
      </c>
    </row>
    <row r="81" spans="1:6" x14ac:dyDescent="0.35">
      <c r="A81" s="106"/>
      <c r="B81" s="107" t="s">
        <v>12</v>
      </c>
      <c r="C81" s="108"/>
      <c r="D81" s="111"/>
      <c r="E81" s="110"/>
      <c r="F81" s="14">
        <f>F79+F80</f>
        <v>0</v>
      </c>
    </row>
    <row r="82" spans="1:6" x14ac:dyDescent="0.35">
      <c r="A82" s="106"/>
      <c r="B82" s="107"/>
      <c r="C82" s="108"/>
      <c r="D82" s="207"/>
      <c r="E82" s="154"/>
      <c r="F82" s="208"/>
    </row>
    <row r="83" spans="1:6" x14ac:dyDescent="0.35">
      <c r="A83" s="178"/>
      <c r="B83" s="179"/>
      <c r="C83" s="180"/>
      <c r="D83" s="181"/>
      <c r="E83" s="179"/>
      <c r="F83" s="20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1" orientation="portrait" r:id="rId1"/>
  <rowBreaks count="1" manualBreakCount="1"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zoomScale="90" zoomScaleNormal="9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787</v>
      </c>
      <c r="C1" s="355"/>
      <c r="D1" s="355"/>
      <c r="E1" s="355"/>
      <c r="F1" s="355"/>
    </row>
    <row r="3" spans="1:6" x14ac:dyDescent="0.35">
      <c r="A3" s="91"/>
      <c r="B3" s="358" t="s">
        <v>777</v>
      </c>
      <c r="C3" s="358"/>
      <c r="D3" s="358"/>
      <c r="E3" s="358"/>
      <c r="F3" s="358"/>
    </row>
    <row r="4" spans="1:6" x14ac:dyDescent="0.35">
      <c r="A4" s="91"/>
      <c r="B4" s="92"/>
      <c r="C4" s="92"/>
      <c r="D4" s="93"/>
      <c r="E4" s="92"/>
      <c r="F4" s="92"/>
    </row>
    <row r="5" spans="1:6" ht="42.75" customHeight="1" x14ac:dyDescent="0.35">
      <c r="A5" s="94" t="s">
        <v>4</v>
      </c>
      <c r="B5" s="95" t="s">
        <v>804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94"/>
      <c r="B6" s="95"/>
      <c r="C6" s="100"/>
      <c r="D6" s="23"/>
      <c r="E6" s="210"/>
      <c r="F6" s="24"/>
    </row>
    <row r="7" spans="1:6" x14ac:dyDescent="0.35">
      <c r="A7" s="98"/>
      <c r="B7" s="99" t="s">
        <v>610</v>
      </c>
      <c r="C7" s="100" t="s">
        <v>5</v>
      </c>
      <c r="D7" s="25">
        <v>2</v>
      </c>
      <c r="E7" s="3"/>
      <c r="F7" s="4">
        <f>ROUND(D7*E7,2)</f>
        <v>0</v>
      </c>
    </row>
    <row r="8" spans="1:6" x14ac:dyDescent="0.35">
      <c r="A8" s="98"/>
      <c r="B8" s="99" t="s">
        <v>611</v>
      </c>
      <c r="C8" s="100" t="s">
        <v>5</v>
      </c>
      <c r="D8" s="25">
        <v>40</v>
      </c>
      <c r="E8" s="3"/>
      <c r="F8" s="4">
        <f t="shared" ref="F8:F70" si="0">ROUND(D8*E8,2)</f>
        <v>0</v>
      </c>
    </row>
    <row r="9" spans="1:6" x14ac:dyDescent="0.35">
      <c r="A9" s="98"/>
      <c r="B9" s="99" t="s">
        <v>612</v>
      </c>
      <c r="C9" s="100" t="s">
        <v>5</v>
      </c>
      <c r="D9" s="25">
        <v>5</v>
      </c>
      <c r="E9" s="3"/>
      <c r="F9" s="4">
        <f t="shared" si="0"/>
        <v>0</v>
      </c>
    </row>
    <row r="10" spans="1:6" x14ac:dyDescent="0.35">
      <c r="A10" s="98"/>
      <c r="B10" s="99" t="s">
        <v>613</v>
      </c>
      <c r="C10" s="100" t="s">
        <v>5</v>
      </c>
      <c r="D10" s="25">
        <v>30</v>
      </c>
      <c r="E10" s="3"/>
      <c r="F10" s="4">
        <f t="shared" si="0"/>
        <v>0</v>
      </c>
    </row>
    <row r="11" spans="1:6" x14ac:dyDescent="0.35">
      <c r="A11" s="98"/>
      <c r="B11" s="99" t="s">
        <v>614</v>
      </c>
      <c r="C11" s="100" t="s">
        <v>5</v>
      </c>
      <c r="D11" s="25">
        <v>30</v>
      </c>
      <c r="E11" s="3"/>
      <c r="F11" s="4">
        <f t="shared" si="0"/>
        <v>0</v>
      </c>
    </row>
    <row r="12" spans="1:6" x14ac:dyDescent="0.35">
      <c r="A12" s="98"/>
      <c r="B12" s="99" t="s">
        <v>615</v>
      </c>
      <c r="C12" s="100" t="s">
        <v>5</v>
      </c>
      <c r="D12" s="25">
        <v>1</v>
      </c>
      <c r="E12" s="3"/>
      <c r="F12" s="4">
        <f t="shared" si="0"/>
        <v>0</v>
      </c>
    </row>
    <row r="13" spans="1:6" x14ac:dyDescent="0.35">
      <c r="A13" s="98"/>
      <c r="B13" s="99" t="s">
        <v>616</v>
      </c>
      <c r="C13" s="100" t="s">
        <v>5</v>
      </c>
      <c r="D13" s="25">
        <v>40</v>
      </c>
      <c r="E13" s="3"/>
      <c r="F13" s="4">
        <f t="shared" si="0"/>
        <v>0</v>
      </c>
    </row>
    <row r="14" spans="1:6" x14ac:dyDescent="0.35">
      <c r="A14" s="98"/>
      <c r="B14" s="99" t="s">
        <v>617</v>
      </c>
      <c r="C14" s="100" t="s">
        <v>5</v>
      </c>
      <c r="D14" s="25">
        <v>1</v>
      </c>
      <c r="E14" s="3"/>
      <c r="F14" s="4">
        <f t="shared" si="0"/>
        <v>0</v>
      </c>
    </row>
    <row r="15" spans="1:6" x14ac:dyDescent="0.35">
      <c r="A15" s="98"/>
      <c r="B15" s="99" t="s">
        <v>618</v>
      </c>
      <c r="C15" s="100" t="s">
        <v>5</v>
      </c>
      <c r="D15" s="25">
        <v>20</v>
      </c>
      <c r="E15" s="3"/>
      <c r="F15" s="4">
        <f t="shared" si="0"/>
        <v>0</v>
      </c>
    </row>
    <row r="16" spans="1:6" x14ac:dyDescent="0.35">
      <c r="A16" s="98"/>
      <c r="B16" s="99" t="s">
        <v>619</v>
      </c>
      <c r="C16" s="100" t="s">
        <v>5</v>
      </c>
      <c r="D16" s="25">
        <v>1</v>
      </c>
      <c r="E16" s="3"/>
      <c r="F16" s="4">
        <f t="shared" si="0"/>
        <v>0</v>
      </c>
    </row>
    <row r="17" spans="1:6" x14ac:dyDescent="0.35">
      <c r="A17" s="94"/>
      <c r="B17" s="95"/>
      <c r="C17" s="100"/>
      <c r="D17" s="25"/>
      <c r="E17" s="3"/>
      <c r="F17" s="4"/>
    </row>
    <row r="18" spans="1:6" x14ac:dyDescent="0.35">
      <c r="A18" s="94"/>
      <c r="B18" s="99" t="s">
        <v>620</v>
      </c>
      <c r="C18" s="100" t="s">
        <v>5</v>
      </c>
      <c r="D18" s="25">
        <v>2</v>
      </c>
      <c r="E18" s="3"/>
      <c r="F18" s="4">
        <f t="shared" si="0"/>
        <v>0</v>
      </c>
    </row>
    <row r="19" spans="1:6" x14ac:dyDescent="0.35">
      <c r="A19" s="98"/>
      <c r="B19" s="99" t="s">
        <v>621</v>
      </c>
      <c r="C19" s="100" t="s">
        <v>5</v>
      </c>
      <c r="D19" s="25">
        <v>40</v>
      </c>
      <c r="E19" s="3"/>
      <c r="F19" s="4">
        <f t="shared" si="0"/>
        <v>0</v>
      </c>
    </row>
    <row r="20" spans="1:6" x14ac:dyDescent="0.35">
      <c r="A20" s="98"/>
      <c r="B20" s="99" t="s">
        <v>622</v>
      </c>
      <c r="C20" s="100" t="s">
        <v>5</v>
      </c>
      <c r="D20" s="25">
        <v>5</v>
      </c>
      <c r="E20" s="3"/>
      <c r="F20" s="4">
        <f t="shared" si="0"/>
        <v>0</v>
      </c>
    </row>
    <row r="21" spans="1:6" x14ac:dyDescent="0.35">
      <c r="A21" s="98"/>
      <c r="B21" s="99" t="s">
        <v>623</v>
      </c>
      <c r="C21" s="100" t="s">
        <v>5</v>
      </c>
      <c r="D21" s="25">
        <v>30</v>
      </c>
      <c r="E21" s="3"/>
      <c r="F21" s="4">
        <f t="shared" si="0"/>
        <v>0</v>
      </c>
    </row>
    <row r="22" spans="1:6" x14ac:dyDescent="0.35">
      <c r="A22" s="98"/>
      <c r="B22" s="99" t="s">
        <v>624</v>
      </c>
      <c r="C22" s="100" t="s">
        <v>5</v>
      </c>
      <c r="D22" s="25">
        <v>30</v>
      </c>
      <c r="E22" s="3"/>
      <c r="F22" s="4">
        <f t="shared" si="0"/>
        <v>0</v>
      </c>
    </row>
    <row r="23" spans="1:6" x14ac:dyDescent="0.35">
      <c r="A23" s="98"/>
      <c r="B23" s="99" t="s">
        <v>625</v>
      </c>
      <c r="C23" s="100" t="s">
        <v>5</v>
      </c>
      <c r="D23" s="25">
        <v>1</v>
      </c>
      <c r="E23" s="3"/>
      <c r="F23" s="4">
        <f t="shared" si="0"/>
        <v>0</v>
      </c>
    </row>
    <row r="24" spans="1:6" x14ac:dyDescent="0.35">
      <c r="A24" s="98"/>
      <c r="B24" s="99" t="s">
        <v>626</v>
      </c>
      <c r="C24" s="100" t="s">
        <v>5</v>
      </c>
      <c r="D24" s="25">
        <v>40</v>
      </c>
      <c r="E24" s="3"/>
      <c r="F24" s="4">
        <f t="shared" si="0"/>
        <v>0</v>
      </c>
    </row>
    <row r="25" spans="1:6" x14ac:dyDescent="0.35">
      <c r="A25" s="98"/>
      <c r="B25" s="99" t="s">
        <v>627</v>
      </c>
      <c r="C25" s="100" t="s">
        <v>5</v>
      </c>
      <c r="D25" s="25">
        <v>1</v>
      </c>
      <c r="E25" s="3"/>
      <c r="F25" s="4">
        <f t="shared" si="0"/>
        <v>0</v>
      </c>
    </row>
    <row r="26" spans="1:6" x14ac:dyDescent="0.35">
      <c r="A26" s="98"/>
      <c r="B26" s="99" t="s">
        <v>628</v>
      </c>
      <c r="C26" s="100" t="s">
        <v>5</v>
      </c>
      <c r="D26" s="25">
        <v>10</v>
      </c>
      <c r="E26" s="3"/>
      <c r="F26" s="4">
        <f t="shared" si="0"/>
        <v>0</v>
      </c>
    </row>
    <row r="27" spans="1:6" x14ac:dyDescent="0.35">
      <c r="A27" s="98"/>
      <c r="B27" s="99" t="s">
        <v>629</v>
      </c>
      <c r="C27" s="100" t="s">
        <v>5</v>
      </c>
      <c r="D27" s="25">
        <v>1</v>
      </c>
      <c r="E27" s="3"/>
      <c r="F27" s="4">
        <f t="shared" si="0"/>
        <v>0</v>
      </c>
    </row>
    <row r="28" spans="1:6" x14ac:dyDescent="0.35">
      <c r="A28" s="98"/>
      <c r="B28" s="99"/>
      <c r="C28" s="100"/>
      <c r="D28" s="25"/>
      <c r="E28" s="3"/>
      <c r="F28" s="4"/>
    </row>
    <row r="29" spans="1:6" x14ac:dyDescent="0.35">
      <c r="A29" s="98"/>
      <c r="B29" s="99" t="s">
        <v>630</v>
      </c>
      <c r="C29" s="100" t="s">
        <v>5</v>
      </c>
      <c r="D29" s="25">
        <v>50</v>
      </c>
      <c r="E29" s="3"/>
      <c r="F29" s="4">
        <f t="shared" si="0"/>
        <v>0</v>
      </c>
    </row>
    <row r="30" spans="1:6" x14ac:dyDescent="0.35">
      <c r="A30" s="98"/>
      <c r="B30" s="99" t="s">
        <v>71</v>
      </c>
      <c r="C30" s="100" t="s">
        <v>5</v>
      </c>
      <c r="D30" s="25">
        <v>30</v>
      </c>
      <c r="E30" s="3"/>
      <c r="F30" s="4">
        <f t="shared" si="0"/>
        <v>0</v>
      </c>
    </row>
    <row r="31" spans="1:6" x14ac:dyDescent="0.35">
      <c r="A31" s="98"/>
      <c r="B31" s="99" t="s">
        <v>66</v>
      </c>
      <c r="C31" s="100" t="s">
        <v>5</v>
      </c>
      <c r="D31" s="25">
        <v>20</v>
      </c>
      <c r="E31" s="3"/>
      <c r="F31" s="4">
        <f t="shared" si="0"/>
        <v>0</v>
      </c>
    </row>
    <row r="32" spans="1:6" x14ac:dyDescent="0.35">
      <c r="A32" s="98"/>
      <c r="B32" s="99" t="s">
        <v>631</v>
      </c>
      <c r="C32" s="100" t="s">
        <v>5</v>
      </c>
      <c r="D32" s="25">
        <v>5</v>
      </c>
      <c r="E32" s="3"/>
      <c r="F32" s="4">
        <f t="shared" si="0"/>
        <v>0</v>
      </c>
    </row>
    <row r="33" spans="1:6" x14ac:dyDescent="0.35">
      <c r="A33" s="98"/>
      <c r="B33" s="99" t="s">
        <v>26</v>
      </c>
      <c r="C33" s="100" t="s">
        <v>5</v>
      </c>
      <c r="D33" s="25">
        <v>5</v>
      </c>
      <c r="E33" s="3"/>
      <c r="F33" s="4">
        <f t="shared" si="0"/>
        <v>0</v>
      </c>
    </row>
    <row r="34" spans="1:6" x14ac:dyDescent="0.35">
      <c r="A34" s="98"/>
      <c r="B34" s="99" t="s">
        <v>22</v>
      </c>
      <c r="C34" s="100" t="s">
        <v>5</v>
      </c>
      <c r="D34" s="25">
        <v>20</v>
      </c>
      <c r="E34" s="3"/>
      <c r="F34" s="4">
        <f t="shared" si="0"/>
        <v>0</v>
      </c>
    </row>
    <row r="35" spans="1:6" x14ac:dyDescent="0.35">
      <c r="A35" s="98"/>
      <c r="B35" s="99" t="s">
        <v>339</v>
      </c>
      <c r="C35" s="100" t="s">
        <v>5</v>
      </c>
      <c r="D35" s="25">
        <v>1</v>
      </c>
      <c r="E35" s="3"/>
      <c r="F35" s="4">
        <f t="shared" si="0"/>
        <v>0</v>
      </c>
    </row>
    <row r="36" spans="1:6" x14ac:dyDescent="0.35">
      <c r="A36" s="98"/>
      <c r="B36" s="99" t="s">
        <v>336</v>
      </c>
      <c r="C36" s="100" t="s">
        <v>5</v>
      </c>
      <c r="D36" s="25">
        <v>1</v>
      </c>
      <c r="E36" s="3"/>
      <c r="F36" s="4">
        <f t="shared" si="0"/>
        <v>0</v>
      </c>
    </row>
    <row r="37" spans="1:6" x14ac:dyDescent="0.35">
      <c r="A37" s="98"/>
      <c r="B37" s="99" t="s">
        <v>632</v>
      </c>
      <c r="C37" s="100" t="s">
        <v>5</v>
      </c>
      <c r="D37" s="25">
        <v>5</v>
      </c>
      <c r="E37" s="3"/>
      <c r="F37" s="4">
        <f t="shared" si="0"/>
        <v>0</v>
      </c>
    </row>
    <row r="38" spans="1:6" x14ac:dyDescent="0.35">
      <c r="A38" s="98"/>
      <c r="B38" s="99" t="s">
        <v>33</v>
      </c>
      <c r="C38" s="100" t="s">
        <v>5</v>
      </c>
      <c r="D38" s="25">
        <v>5</v>
      </c>
      <c r="E38" s="3"/>
      <c r="F38" s="4">
        <f t="shared" si="0"/>
        <v>0</v>
      </c>
    </row>
    <row r="39" spans="1:6" x14ac:dyDescent="0.35">
      <c r="A39" s="98"/>
      <c r="B39" s="99" t="s">
        <v>30</v>
      </c>
      <c r="C39" s="100" t="s">
        <v>5</v>
      </c>
      <c r="D39" s="25">
        <v>5</v>
      </c>
      <c r="E39" s="3"/>
      <c r="F39" s="4">
        <f t="shared" si="0"/>
        <v>0</v>
      </c>
    </row>
    <row r="40" spans="1:6" x14ac:dyDescent="0.35">
      <c r="A40" s="98"/>
      <c r="B40" s="99"/>
      <c r="C40" s="100"/>
      <c r="D40" s="25"/>
      <c r="E40" s="3"/>
      <c r="F40" s="4"/>
    </row>
    <row r="41" spans="1:6" x14ac:dyDescent="0.35">
      <c r="A41" s="98"/>
      <c r="B41" s="99" t="s">
        <v>633</v>
      </c>
      <c r="C41" s="100" t="s">
        <v>5</v>
      </c>
      <c r="D41" s="25">
        <v>2</v>
      </c>
      <c r="E41" s="3"/>
      <c r="F41" s="4">
        <f t="shared" si="0"/>
        <v>0</v>
      </c>
    </row>
    <row r="42" spans="1:6" x14ac:dyDescent="0.35">
      <c r="A42" s="98"/>
      <c r="B42" s="99" t="s">
        <v>41</v>
      </c>
      <c r="C42" s="100" t="s">
        <v>5</v>
      </c>
      <c r="D42" s="25">
        <v>2</v>
      </c>
      <c r="E42" s="3"/>
      <c r="F42" s="4">
        <f t="shared" si="0"/>
        <v>0</v>
      </c>
    </row>
    <row r="43" spans="1:6" x14ac:dyDescent="0.35">
      <c r="A43" s="98"/>
      <c r="B43" s="99" t="s">
        <v>37</v>
      </c>
      <c r="C43" s="100" t="s">
        <v>5</v>
      </c>
      <c r="D43" s="25">
        <v>5</v>
      </c>
      <c r="E43" s="3"/>
      <c r="F43" s="4">
        <f t="shared" si="0"/>
        <v>0</v>
      </c>
    </row>
    <row r="44" spans="1:6" x14ac:dyDescent="0.35">
      <c r="A44" s="191"/>
      <c r="B44" s="196"/>
      <c r="C44" s="193"/>
      <c r="D44" s="194"/>
      <c r="E44" s="26"/>
      <c r="F44" s="4"/>
    </row>
    <row r="45" spans="1:6" x14ac:dyDescent="0.35">
      <c r="A45" s="98"/>
      <c r="B45" s="99" t="s">
        <v>634</v>
      </c>
      <c r="C45" s="100" t="s">
        <v>5</v>
      </c>
      <c r="D45" s="25">
        <v>6</v>
      </c>
      <c r="E45" s="3"/>
      <c r="F45" s="4">
        <f t="shared" si="0"/>
        <v>0</v>
      </c>
    </row>
    <row r="46" spans="1:6" x14ac:dyDescent="0.35">
      <c r="A46" s="98"/>
      <c r="B46" s="99" t="s">
        <v>635</v>
      </c>
      <c r="C46" s="100" t="s">
        <v>5</v>
      </c>
      <c r="D46" s="25">
        <v>6</v>
      </c>
      <c r="E46" s="3"/>
      <c r="F46" s="4">
        <f t="shared" si="0"/>
        <v>0</v>
      </c>
    </row>
    <row r="47" spans="1:6" x14ac:dyDescent="0.35">
      <c r="A47" s="98"/>
      <c r="B47" s="99" t="s">
        <v>636</v>
      </c>
      <c r="C47" s="100" t="s">
        <v>5</v>
      </c>
      <c r="D47" s="25">
        <v>10</v>
      </c>
      <c r="E47" s="3"/>
      <c r="F47" s="4">
        <f t="shared" si="0"/>
        <v>0</v>
      </c>
    </row>
    <row r="48" spans="1:6" x14ac:dyDescent="0.35">
      <c r="A48" s="98"/>
      <c r="B48" s="99" t="s">
        <v>637</v>
      </c>
      <c r="C48" s="100" t="s">
        <v>5</v>
      </c>
      <c r="D48" s="25">
        <v>10</v>
      </c>
      <c r="E48" s="3"/>
      <c r="F48" s="4">
        <f t="shared" si="0"/>
        <v>0</v>
      </c>
    </row>
    <row r="49" spans="1:6" x14ac:dyDescent="0.35">
      <c r="A49" s="98"/>
      <c r="B49" s="99" t="s">
        <v>638</v>
      </c>
      <c r="C49" s="100" t="s">
        <v>5</v>
      </c>
      <c r="D49" s="25">
        <v>10</v>
      </c>
      <c r="E49" s="3"/>
      <c r="F49" s="4">
        <f t="shared" si="0"/>
        <v>0</v>
      </c>
    </row>
    <row r="50" spans="1:6" x14ac:dyDescent="0.35">
      <c r="A50" s="98"/>
      <c r="B50" s="99" t="s">
        <v>639</v>
      </c>
      <c r="C50" s="100" t="s">
        <v>5</v>
      </c>
      <c r="D50" s="25">
        <v>10</v>
      </c>
      <c r="E50" s="3"/>
      <c r="F50" s="4">
        <f t="shared" si="0"/>
        <v>0</v>
      </c>
    </row>
    <row r="51" spans="1:6" x14ac:dyDescent="0.35">
      <c r="A51" s="98"/>
      <c r="B51" s="99" t="s">
        <v>640</v>
      </c>
      <c r="C51" s="100" t="s">
        <v>5</v>
      </c>
      <c r="D51" s="25">
        <v>5</v>
      </c>
      <c r="E51" s="3"/>
      <c r="F51" s="4">
        <f t="shared" si="0"/>
        <v>0</v>
      </c>
    </row>
    <row r="52" spans="1:6" x14ac:dyDescent="0.35">
      <c r="A52" s="98"/>
      <c r="B52" s="99" t="s">
        <v>641</v>
      </c>
      <c r="C52" s="100" t="s">
        <v>5</v>
      </c>
      <c r="D52" s="25">
        <v>5</v>
      </c>
      <c r="E52" s="3"/>
      <c r="F52" s="4">
        <f t="shared" si="0"/>
        <v>0</v>
      </c>
    </row>
    <row r="53" spans="1:6" x14ac:dyDescent="0.35">
      <c r="A53" s="98"/>
      <c r="B53" s="99" t="s">
        <v>642</v>
      </c>
      <c r="C53" s="100" t="s">
        <v>5</v>
      </c>
      <c r="D53" s="25">
        <v>10</v>
      </c>
      <c r="E53" s="3"/>
      <c r="F53" s="4">
        <f t="shared" si="0"/>
        <v>0</v>
      </c>
    </row>
    <row r="54" spans="1:6" x14ac:dyDescent="0.35">
      <c r="A54" s="98"/>
      <c r="B54" s="99" t="s">
        <v>643</v>
      </c>
      <c r="C54" s="100" t="s">
        <v>5</v>
      </c>
      <c r="D54" s="25">
        <v>10</v>
      </c>
      <c r="E54" s="3"/>
      <c r="F54" s="4">
        <f t="shared" si="0"/>
        <v>0</v>
      </c>
    </row>
    <row r="55" spans="1:6" x14ac:dyDescent="0.35">
      <c r="A55" s="98"/>
      <c r="B55" s="99" t="s">
        <v>644</v>
      </c>
      <c r="C55" s="100" t="s">
        <v>5</v>
      </c>
      <c r="D55" s="25">
        <v>2</v>
      </c>
      <c r="E55" s="3"/>
      <c r="F55" s="4">
        <f t="shared" si="0"/>
        <v>0</v>
      </c>
    </row>
    <row r="56" spans="1:6" x14ac:dyDescent="0.35">
      <c r="A56" s="98"/>
      <c r="B56" s="99" t="s">
        <v>645</v>
      </c>
      <c r="C56" s="100" t="s">
        <v>5</v>
      </c>
      <c r="D56" s="25">
        <v>2</v>
      </c>
      <c r="E56" s="3"/>
      <c r="F56" s="4">
        <f t="shared" si="0"/>
        <v>0</v>
      </c>
    </row>
    <row r="57" spans="1:6" x14ac:dyDescent="0.35">
      <c r="A57" s="98"/>
      <c r="B57" s="99" t="s">
        <v>646</v>
      </c>
      <c r="C57" s="100" t="s">
        <v>5</v>
      </c>
      <c r="D57" s="25">
        <v>1</v>
      </c>
      <c r="E57" s="3"/>
      <c r="F57" s="4">
        <f t="shared" si="0"/>
        <v>0</v>
      </c>
    </row>
    <row r="58" spans="1:6" x14ac:dyDescent="0.35">
      <c r="A58" s="98"/>
      <c r="B58" s="99" t="s">
        <v>647</v>
      </c>
      <c r="C58" s="100" t="s">
        <v>5</v>
      </c>
      <c r="D58" s="25">
        <v>1</v>
      </c>
      <c r="E58" s="3"/>
      <c r="F58" s="4">
        <f t="shared" si="0"/>
        <v>0</v>
      </c>
    </row>
    <row r="59" spans="1:6" x14ac:dyDescent="0.35">
      <c r="A59" s="98"/>
      <c r="B59" s="99"/>
      <c r="C59" s="100"/>
      <c r="D59" s="25"/>
      <c r="E59" s="3"/>
      <c r="F59" s="4"/>
    </row>
    <row r="60" spans="1:6" x14ac:dyDescent="0.35">
      <c r="A60" s="98"/>
      <c r="B60" s="99" t="s">
        <v>98</v>
      </c>
      <c r="C60" s="100" t="s">
        <v>5</v>
      </c>
      <c r="D60" s="25">
        <v>10</v>
      </c>
      <c r="E60" s="3"/>
      <c r="F60" s="4">
        <f t="shared" si="0"/>
        <v>0</v>
      </c>
    </row>
    <row r="61" spans="1:6" x14ac:dyDescent="0.35">
      <c r="A61" s="98"/>
      <c r="B61" s="99" t="s">
        <v>99</v>
      </c>
      <c r="C61" s="100" t="s">
        <v>5</v>
      </c>
      <c r="D61" s="25">
        <v>4</v>
      </c>
      <c r="E61" s="3"/>
      <c r="F61" s="4">
        <f t="shared" si="0"/>
        <v>0</v>
      </c>
    </row>
    <row r="62" spans="1:6" x14ac:dyDescent="0.35">
      <c r="A62" s="98"/>
      <c r="B62" s="99" t="s">
        <v>83</v>
      </c>
      <c r="C62" s="100" t="s">
        <v>5</v>
      </c>
      <c r="D62" s="25">
        <v>10</v>
      </c>
      <c r="E62" s="3"/>
      <c r="F62" s="4">
        <f t="shared" si="0"/>
        <v>0</v>
      </c>
    </row>
    <row r="63" spans="1:6" x14ac:dyDescent="0.35">
      <c r="A63" s="98"/>
      <c r="B63" s="99" t="s">
        <v>343</v>
      </c>
      <c r="C63" s="100" t="s">
        <v>5</v>
      </c>
      <c r="D63" s="25">
        <v>2</v>
      </c>
      <c r="E63" s="3"/>
      <c r="F63" s="4">
        <f t="shared" si="0"/>
        <v>0</v>
      </c>
    </row>
    <row r="64" spans="1:6" x14ac:dyDescent="0.35">
      <c r="A64" s="98"/>
      <c r="B64" s="99" t="s">
        <v>344</v>
      </c>
      <c r="C64" s="100" t="s">
        <v>5</v>
      </c>
      <c r="D64" s="25">
        <v>2</v>
      </c>
      <c r="E64" s="3"/>
      <c r="F64" s="4">
        <f t="shared" si="0"/>
        <v>0</v>
      </c>
    </row>
    <row r="65" spans="1:6" x14ac:dyDescent="0.35">
      <c r="A65" s="98"/>
      <c r="B65" s="99" t="s">
        <v>87</v>
      </c>
      <c r="C65" s="100" t="s">
        <v>5</v>
      </c>
      <c r="D65" s="25">
        <v>4</v>
      </c>
      <c r="E65" s="3"/>
      <c r="F65" s="4">
        <f t="shared" si="0"/>
        <v>0</v>
      </c>
    </row>
    <row r="66" spans="1:6" x14ac:dyDescent="0.35">
      <c r="A66" s="98"/>
      <c r="B66" s="99" t="s">
        <v>86</v>
      </c>
      <c r="C66" s="100" t="s">
        <v>5</v>
      </c>
      <c r="D66" s="25">
        <v>2</v>
      </c>
      <c r="E66" s="3"/>
      <c r="F66" s="4">
        <f t="shared" si="0"/>
        <v>0</v>
      </c>
    </row>
    <row r="67" spans="1:6" x14ac:dyDescent="0.35">
      <c r="A67" s="98"/>
      <c r="B67" s="99" t="s">
        <v>89</v>
      </c>
      <c r="C67" s="100" t="s">
        <v>5</v>
      </c>
      <c r="D67" s="25">
        <v>2</v>
      </c>
      <c r="E67" s="3"/>
      <c r="F67" s="4">
        <f t="shared" si="0"/>
        <v>0</v>
      </c>
    </row>
    <row r="68" spans="1:6" x14ac:dyDescent="0.35">
      <c r="A68" s="98"/>
      <c r="B68" s="99" t="s">
        <v>90</v>
      </c>
      <c r="C68" s="100" t="s">
        <v>5</v>
      </c>
      <c r="D68" s="25">
        <v>2</v>
      </c>
      <c r="E68" s="3"/>
      <c r="F68" s="4">
        <f t="shared" si="0"/>
        <v>0</v>
      </c>
    </row>
    <row r="69" spans="1:6" x14ac:dyDescent="0.35">
      <c r="A69" s="98"/>
      <c r="B69" s="99" t="s">
        <v>94</v>
      </c>
      <c r="C69" s="100" t="s">
        <v>5</v>
      </c>
      <c r="D69" s="25">
        <v>1</v>
      </c>
      <c r="E69" s="3"/>
      <c r="F69" s="4">
        <f t="shared" si="0"/>
        <v>0</v>
      </c>
    </row>
    <row r="70" spans="1:6" x14ac:dyDescent="0.35">
      <c r="A70" s="98"/>
      <c r="B70" s="99" t="s">
        <v>95</v>
      </c>
      <c r="C70" s="100" t="s">
        <v>5</v>
      </c>
      <c r="D70" s="25">
        <v>1</v>
      </c>
      <c r="E70" s="3"/>
      <c r="F70" s="4">
        <f t="shared" si="0"/>
        <v>0</v>
      </c>
    </row>
    <row r="71" spans="1:6" x14ac:dyDescent="0.35">
      <c r="A71" s="98"/>
      <c r="B71" s="99"/>
      <c r="C71" s="100"/>
      <c r="D71" s="25"/>
      <c r="E71" s="3"/>
      <c r="F71" s="4"/>
    </row>
    <row r="72" spans="1:6" x14ac:dyDescent="0.35">
      <c r="A72" s="98"/>
      <c r="B72" s="99" t="s">
        <v>100</v>
      </c>
      <c r="C72" s="100" t="s">
        <v>5</v>
      </c>
      <c r="D72" s="25">
        <v>2</v>
      </c>
      <c r="E72" s="3"/>
      <c r="F72" s="4">
        <f t="shared" ref="F72:F106" si="1">ROUND(D72*E72,2)</f>
        <v>0</v>
      </c>
    </row>
    <row r="73" spans="1:6" x14ac:dyDescent="0.35">
      <c r="A73" s="98"/>
      <c r="B73" s="99" t="s">
        <v>101</v>
      </c>
      <c r="C73" s="100" t="s">
        <v>5</v>
      </c>
      <c r="D73" s="25">
        <v>1</v>
      </c>
      <c r="E73" s="3"/>
      <c r="F73" s="4">
        <f t="shared" si="1"/>
        <v>0</v>
      </c>
    </row>
    <row r="74" spans="1:6" x14ac:dyDescent="0.35">
      <c r="A74" s="98"/>
      <c r="B74" s="99" t="s">
        <v>648</v>
      </c>
      <c r="C74" s="100" t="s">
        <v>5</v>
      </c>
      <c r="D74" s="25">
        <v>1</v>
      </c>
      <c r="E74" s="3"/>
      <c r="F74" s="4">
        <f t="shared" si="1"/>
        <v>0</v>
      </c>
    </row>
    <row r="75" spans="1:6" x14ac:dyDescent="0.35">
      <c r="A75" s="98"/>
      <c r="B75" s="99" t="s">
        <v>102</v>
      </c>
      <c r="C75" s="100" t="s">
        <v>5</v>
      </c>
      <c r="D75" s="25">
        <v>5</v>
      </c>
      <c r="E75" s="3"/>
      <c r="F75" s="4">
        <f t="shared" si="1"/>
        <v>0</v>
      </c>
    </row>
    <row r="76" spans="1:6" x14ac:dyDescent="0.35">
      <c r="A76" s="98"/>
      <c r="B76" s="99" t="s">
        <v>103</v>
      </c>
      <c r="C76" s="100" t="s">
        <v>5</v>
      </c>
      <c r="D76" s="25">
        <v>1</v>
      </c>
      <c r="E76" s="3"/>
      <c r="F76" s="4">
        <f t="shared" si="1"/>
        <v>0</v>
      </c>
    </row>
    <row r="77" spans="1:6" x14ac:dyDescent="0.35">
      <c r="A77" s="98"/>
      <c r="B77" s="99" t="s">
        <v>104</v>
      </c>
      <c r="C77" s="100" t="s">
        <v>5</v>
      </c>
      <c r="D77" s="25">
        <v>5</v>
      </c>
      <c r="E77" s="3"/>
      <c r="F77" s="4">
        <f t="shared" si="1"/>
        <v>0</v>
      </c>
    </row>
    <row r="78" spans="1:6" x14ac:dyDescent="0.35">
      <c r="A78" s="98"/>
      <c r="B78" s="99" t="s">
        <v>106</v>
      </c>
      <c r="C78" s="100" t="s">
        <v>5</v>
      </c>
      <c r="D78" s="25">
        <v>10</v>
      </c>
      <c r="E78" s="3"/>
      <c r="F78" s="4">
        <f t="shared" si="1"/>
        <v>0</v>
      </c>
    </row>
    <row r="79" spans="1:6" x14ac:dyDescent="0.35">
      <c r="A79" s="98"/>
      <c r="B79" s="99" t="s">
        <v>107</v>
      </c>
      <c r="C79" s="100" t="s">
        <v>5</v>
      </c>
      <c r="D79" s="25">
        <v>1</v>
      </c>
      <c r="E79" s="3"/>
      <c r="F79" s="4">
        <f t="shared" si="1"/>
        <v>0</v>
      </c>
    </row>
    <row r="80" spans="1:6" x14ac:dyDescent="0.35">
      <c r="A80" s="98"/>
      <c r="B80" s="99" t="s">
        <v>108</v>
      </c>
      <c r="C80" s="100" t="s">
        <v>5</v>
      </c>
      <c r="D80" s="25">
        <v>20</v>
      </c>
      <c r="E80" s="3"/>
      <c r="F80" s="4">
        <f t="shared" si="1"/>
        <v>0</v>
      </c>
    </row>
    <row r="81" spans="1:6" x14ac:dyDescent="0.35">
      <c r="A81" s="98"/>
      <c r="B81" s="99" t="s">
        <v>105</v>
      </c>
      <c r="C81" s="100" t="s">
        <v>5</v>
      </c>
      <c r="D81" s="25">
        <v>20</v>
      </c>
      <c r="E81" s="3"/>
      <c r="F81" s="4">
        <f t="shared" si="1"/>
        <v>0</v>
      </c>
    </row>
    <row r="82" spans="1:6" x14ac:dyDescent="0.35">
      <c r="A82" s="98"/>
      <c r="B82" s="99" t="s">
        <v>649</v>
      </c>
      <c r="C82" s="100" t="s">
        <v>5</v>
      </c>
      <c r="D82" s="25">
        <v>2</v>
      </c>
      <c r="E82" s="3"/>
      <c r="F82" s="4">
        <f t="shared" si="1"/>
        <v>0</v>
      </c>
    </row>
    <row r="83" spans="1:6" x14ac:dyDescent="0.35">
      <c r="A83" s="98"/>
      <c r="B83" s="99" t="s">
        <v>650</v>
      </c>
      <c r="C83" s="100" t="s">
        <v>5</v>
      </c>
      <c r="D83" s="25">
        <v>2</v>
      </c>
      <c r="E83" s="3"/>
      <c r="F83" s="4">
        <f t="shared" si="1"/>
        <v>0</v>
      </c>
    </row>
    <row r="84" spans="1:6" x14ac:dyDescent="0.35">
      <c r="A84" s="98"/>
      <c r="B84" s="99" t="s">
        <v>113</v>
      </c>
      <c r="C84" s="100" t="s">
        <v>5</v>
      </c>
      <c r="D84" s="25">
        <v>4</v>
      </c>
      <c r="E84" s="3"/>
      <c r="F84" s="4">
        <f t="shared" si="1"/>
        <v>0</v>
      </c>
    </row>
    <row r="85" spans="1:6" x14ac:dyDescent="0.35">
      <c r="A85" s="98"/>
      <c r="B85" s="99" t="s">
        <v>109</v>
      </c>
      <c r="C85" s="100" t="s">
        <v>5</v>
      </c>
      <c r="D85" s="25">
        <v>4</v>
      </c>
      <c r="E85" s="3"/>
      <c r="F85" s="4">
        <f t="shared" si="1"/>
        <v>0</v>
      </c>
    </row>
    <row r="86" spans="1:6" x14ac:dyDescent="0.35">
      <c r="A86" s="98"/>
      <c r="B86" s="99" t="s">
        <v>110</v>
      </c>
      <c r="C86" s="100" t="s">
        <v>5</v>
      </c>
      <c r="D86" s="25">
        <v>1</v>
      </c>
      <c r="E86" s="3"/>
      <c r="F86" s="4">
        <f t="shared" si="1"/>
        <v>0</v>
      </c>
    </row>
    <row r="87" spans="1:6" x14ac:dyDescent="0.35">
      <c r="A87" s="98"/>
      <c r="B87" s="99" t="s">
        <v>118</v>
      </c>
      <c r="C87" s="100" t="s">
        <v>5</v>
      </c>
      <c r="D87" s="25">
        <v>2</v>
      </c>
      <c r="E87" s="3"/>
      <c r="F87" s="4">
        <f t="shared" si="1"/>
        <v>0</v>
      </c>
    </row>
    <row r="88" spans="1:6" x14ac:dyDescent="0.35">
      <c r="A88" s="98"/>
      <c r="B88" s="99" t="s">
        <v>116</v>
      </c>
      <c r="C88" s="100" t="s">
        <v>5</v>
      </c>
      <c r="D88" s="25">
        <v>2</v>
      </c>
      <c r="E88" s="3"/>
      <c r="F88" s="4">
        <f t="shared" si="1"/>
        <v>0</v>
      </c>
    </row>
    <row r="89" spans="1:6" x14ac:dyDescent="0.35">
      <c r="A89" s="98"/>
      <c r="B89" s="99" t="s">
        <v>115</v>
      </c>
      <c r="C89" s="100" t="s">
        <v>5</v>
      </c>
      <c r="D89" s="25">
        <v>1</v>
      </c>
      <c r="E89" s="3"/>
      <c r="F89" s="4">
        <f t="shared" si="1"/>
        <v>0</v>
      </c>
    </row>
    <row r="90" spans="1:6" x14ac:dyDescent="0.35">
      <c r="A90" s="98"/>
      <c r="B90" s="99" t="s">
        <v>114</v>
      </c>
      <c r="C90" s="100" t="s">
        <v>5</v>
      </c>
      <c r="D90" s="25">
        <v>1</v>
      </c>
      <c r="E90" s="3"/>
      <c r="F90" s="4">
        <f t="shared" si="1"/>
        <v>0</v>
      </c>
    </row>
    <row r="91" spans="1:6" x14ac:dyDescent="0.35">
      <c r="A91" s="98"/>
      <c r="B91" s="211"/>
      <c r="C91" s="100"/>
      <c r="D91" s="25"/>
      <c r="E91" s="3"/>
      <c r="F91" s="4"/>
    </row>
    <row r="92" spans="1:6" x14ac:dyDescent="0.35">
      <c r="A92" s="98"/>
      <c r="B92" s="211" t="s">
        <v>651</v>
      </c>
      <c r="C92" s="100" t="s">
        <v>5</v>
      </c>
      <c r="D92" s="25">
        <v>40</v>
      </c>
      <c r="E92" s="3"/>
      <c r="F92" s="4">
        <f t="shared" si="1"/>
        <v>0</v>
      </c>
    </row>
    <row r="93" spans="1:6" x14ac:dyDescent="0.35">
      <c r="A93" s="98"/>
      <c r="B93" s="211" t="s">
        <v>652</v>
      </c>
      <c r="C93" s="100" t="s">
        <v>5</v>
      </c>
      <c r="D93" s="25">
        <v>5</v>
      </c>
      <c r="E93" s="28"/>
      <c r="F93" s="4">
        <f t="shared" si="1"/>
        <v>0</v>
      </c>
    </row>
    <row r="94" spans="1:6" x14ac:dyDescent="0.35">
      <c r="A94" s="98"/>
      <c r="B94" s="211"/>
      <c r="C94" s="212"/>
      <c r="D94" s="29"/>
      <c r="E94" s="30"/>
      <c r="F94" s="4"/>
    </row>
    <row r="95" spans="1:6" ht="42" x14ac:dyDescent="0.35">
      <c r="A95" s="94" t="s">
        <v>6</v>
      </c>
      <c r="B95" s="213" t="s">
        <v>805</v>
      </c>
      <c r="C95" s="214"/>
      <c r="D95" s="32"/>
      <c r="E95" s="33"/>
      <c r="F95" s="4"/>
    </row>
    <row r="96" spans="1:6" x14ac:dyDescent="0.35">
      <c r="A96" s="98"/>
      <c r="B96" s="215"/>
      <c r="C96" s="216"/>
      <c r="D96" s="34"/>
      <c r="E96" s="35"/>
      <c r="F96" s="4"/>
    </row>
    <row r="97" spans="1:6" x14ac:dyDescent="0.35">
      <c r="A97" s="98"/>
      <c r="B97" s="99" t="s">
        <v>653</v>
      </c>
      <c r="C97" s="100" t="s">
        <v>5</v>
      </c>
      <c r="D97" s="25">
        <v>200</v>
      </c>
      <c r="E97" s="3"/>
      <c r="F97" s="4">
        <f t="shared" si="1"/>
        <v>0</v>
      </c>
    </row>
    <row r="98" spans="1:6" x14ac:dyDescent="0.35">
      <c r="A98" s="98"/>
      <c r="B98" s="99" t="s">
        <v>654</v>
      </c>
      <c r="C98" s="100" t="s">
        <v>5</v>
      </c>
      <c r="D98" s="25">
        <v>200</v>
      </c>
      <c r="E98" s="3"/>
      <c r="F98" s="4">
        <f t="shared" si="1"/>
        <v>0</v>
      </c>
    </row>
    <row r="99" spans="1:6" x14ac:dyDescent="0.35">
      <c r="A99" s="98"/>
      <c r="B99" s="99" t="s">
        <v>655</v>
      </c>
      <c r="C99" s="100" t="s">
        <v>5</v>
      </c>
      <c r="D99" s="25">
        <v>50</v>
      </c>
      <c r="E99" s="3"/>
      <c r="F99" s="4">
        <f t="shared" si="1"/>
        <v>0</v>
      </c>
    </row>
    <row r="100" spans="1:6" x14ac:dyDescent="0.35">
      <c r="A100" s="98"/>
      <c r="B100" s="99" t="s">
        <v>656</v>
      </c>
      <c r="C100" s="100" t="s">
        <v>5</v>
      </c>
      <c r="D100" s="25">
        <v>100</v>
      </c>
      <c r="E100" s="3"/>
      <c r="F100" s="4">
        <f t="shared" si="1"/>
        <v>0</v>
      </c>
    </row>
    <row r="101" spans="1:6" x14ac:dyDescent="0.35">
      <c r="A101" s="98"/>
      <c r="B101" s="99" t="s">
        <v>657</v>
      </c>
      <c r="C101" s="100" t="s">
        <v>5</v>
      </c>
      <c r="D101" s="25">
        <v>100</v>
      </c>
      <c r="E101" s="3"/>
      <c r="F101" s="4">
        <f t="shared" si="1"/>
        <v>0</v>
      </c>
    </row>
    <row r="102" spans="1:6" x14ac:dyDescent="0.35">
      <c r="A102" s="98"/>
      <c r="B102" s="99" t="s">
        <v>658</v>
      </c>
      <c r="C102" s="100" t="s">
        <v>5</v>
      </c>
      <c r="D102" s="25">
        <v>50</v>
      </c>
      <c r="E102" s="3"/>
      <c r="F102" s="4">
        <f t="shared" si="1"/>
        <v>0</v>
      </c>
    </row>
    <row r="103" spans="1:6" x14ac:dyDescent="0.35">
      <c r="A103" s="98"/>
      <c r="B103" s="99" t="s">
        <v>659</v>
      </c>
      <c r="C103" s="100" t="s">
        <v>5</v>
      </c>
      <c r="D103" s="25">
        <v>50</v>
      </c>
      <c r="E103" s="3"/>
      <c r="F103" s="4">
        <f t="shared" si="1"/>
        <v>0</v>
      </c>
    </row>
    <row r="104" spans="1:6" x14ac:dyDescent="0.35">
      <c r="A104" s="98"/>
      <c r="B104" s="99" t="s">
        <v>660</v>
      </c>
      <c r="C104" s="100" t="s">
        <v>5</v>
      </c>
      <c r="D104" s="25">
        <v>10</v>
      </c>
      <c r="E104" s="3"/>
      <c r="F104" s="4">
        <f t="shared" si="1"/>
        <v>0</v>
      </c>
    </row>
    <row r="105" spans="1:6" x14ac:dyDescent="0.35">
      <c r="A105" s="98"/>
      <c r="B105" s="99" t="s">
        <v>661</v>
      </c>
      <c r="C105" s="100" t="s">
        <v>5</v>
      </c>
      <c r="D105" s="25">
        <v>40</v>
      </c>
      <c r="E105" s="3"/>
      <c r="F105" s="4">
        <f t="shared" si="1"/>
        <v>0</v>
      </c>
    </row>
    <row r="106" spans="1:6" x14ac:dyDescent="0.35">
      <c r="A106" s="98"/>
      <c r="B106" s="99" t="s">
        <v>662</v>
      </c>
      <c r="C106" s="100" t="s">
        <v>5</v>
      </c>
      <c r="D106" s="25">
        <v>10</v>
      </c>
      <c r="E106" s="3"/>
      <c r="F106" s="4">
        <f t="shared" si="1"/>
        <v>0</v>
      </c>
    </row>
    <row r="107" spans="1:6" x14ac:dyDescent="0.35">
      <c r="A107" s="98"/>
      <c r="B107" s="99"/>
      <c r="C107" s="100"/>
      <c r="D107" s="25"/>
      <c r="E107" s="112"/>
      <c r="F107" s="4"/>
    </row>
    <row r="108" spans="1:6" x14ac:dyDescent="0.35">
      <c r="A108" s="106"/>
      <c r="B108" s="217"/>
      <c r="C108" s="218"/>
      <c r="D108" s="12"/>
      <c r="E108" s="31"/>
      <c r="F108" s="31"/>
    </row>
    <row r="109" spans="1:6" x14ac:dyDescent="0.35">
      <c r="A109" s="106"/>
      <c r="B109" s="205"/>
      <c r="C109" s="108"/>
      <c r="D109" s="136"/>
      <c r="E109" s="127"/>
      <c r="F109" s="11"/>
    </row>
    <row r="110" spans="1:6" x14ac:dyDescent="0.35">
      <c r="A110" s="106"/>
      <c r="B110" s="107" t="s">
        <v>8</v>
      </c>
      <c r="C110" s="108"/>
      <c r="D110" s="136"/>
      <c r="E110" s="155"/>
      <c r="F110" s="14">
        <f>SUM(F7:F106)</f>
        <v>0</v>
      </c>
    </row>
    <row r="111" spans="1:6" x14ac:dyDescent="0.35">
      <c r="A111" s="106"/>
      <c r="B111" s="107" t="s">
        <v>9</v>
      </c>
      <c r="C111" s="108"/>
      <c r="D111" s="136"/>
      <c r="E111" s="155"/>
      <c r="F111" s="36">
        <v>0</v>
      </c>
    </row>
    <row r="112" spans="1:6" x14ac:dyDescent="0.35">
      <c r="A112" s="106"/>
      <c r="B112" s="107" t="s">
        <v>10</v>
      </c>
      <c r="C112" s="108"/>
      <c r="D112" s="136"/>
      <c r="E112" s="155"/>
      <c r="F112" s="19">
        <f>F110-F111</f>
        <v>0</v>
      </c>
    </row>
    <row r="113" spans="1:6" x14ac:dyDescent="0.35">
      <c r="A113" s="106"/>
      <c r="B113" s="107" t="s">
        <v>11</v>
      </c>
      <c r="C113" s="108"/>
      <c r="D113" s="136"/>
      <c r="E113" s="155"/>
      <c r="F113" s="16">
        <f>0.22*F112</f>
        <v>0</v>
      </c>
    </row>
    <row r="114" spans="1:6" x14ac:dyDescent="0.35">
      <c r="A114" s="106"/>
      <c r="B114" s="107" t="s">
        <v>12</v>
      </c>
      <c r="C114" s="108"/>
      <c r="D114" s="136"/>
      <c r="E114" s="155"/>
      <c r="F114" s="14">
        <f>F112+F113</f>
        <v>0</v>
      </c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7" ht="19.5" customHeight="1" x14ac:dyDescent="0.35">
      <c r="B1" s="355" t="s">
        <v>785</v>
      </c>
      <c r="C1" s="355"/>
      <c r="D1" s="355"/>
      <c r="E1" s="355"/>
      <c r="F1" s="355"/>
      <c r="G1" s="219"/>
    </row>
    <row r="2" spans="1:7" ht="19.5" customHeight="1" x14ac:dyDescent="0.35">
      <c r="B2" s="90"/>
      <c r="C2" s="90"/>
      <c r="D2" s="90"/>
      <c r="E2" s="90"/>
      <c r="F2" s="90"/>
      <c r="G2" s="219"/>
    </row>
    <row r="3" spans="1:7" x14ac:dyDescent="0.35">
      <c r="B3" s="358" t="s">
        <v>808</v>
      </c>
      <c r="C3" s="358"/>
      <c r="D3" s="358"/>
      <c r="E3" s="358"/>
      <c r="F3" s="358"/>
      <c r="G3" s="220"/>
    </row>
    <row r="4" spans="1:7" x14ac:dyDescent="0.35">
      <c r="B4" s="92"/>
      <c r="C4" s="93"/>
      <c r="D4" s="221"/>
      <c r="E4" s="93"/>
      <c r="F4" s="93"/>
      <c r="G4" s="219"/>
    </row>
    <row r="5" spans="1:7" x14ac:dyDescent="0.35">
      <c r="A5" s="89" t="s">
        <v>4</v>
      </c>
      <c r="B5" s="222" t="s">
        <v>806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7" x14ac:dyDescent="0.35">
      <c r="B6" s="222"/>
      <c r="C6" s="96"/>
      <c r="D6" s="97"/>
      <c r="E6" s="96"/>
      <c r="F6" s="96"/>
    </row>
    <row r="7" spans="1:7" x14ac:dyDescent="0.35">
      <c r="B7" s="223" t="s">
        <v>13</v>
      </c>
      <c r="C7" s="224" t="s">
        <v>5</v>
      </c>
      <c r="D7" s="225">
        <v>2</v>
      </c>
      <c r="E7" s="60"/>
      <c r="F7" s="61">
        <f>ROUND(D7*E7,2)</f>
        <v>0</v>
      </c>
    </row>
    <row r="8" spans="1:7" x14ac:dyDescent="0.35">
      <c r="B8" s="226" t="s">
        <v>14</v>
      </c>
      <c r="C8" s="227" t="s">
        <v>5</v>
      </c>
      <c r="D8" s="228">
        <v>4</v>
      </c>
      <c r="E8" s="26"/>
      <c r="F8" s="61">
        <f t="shared" ref="F8:F71" si="0">ROUND(D8*E8,2)</f>
        <v>0</v>
      </c>
    </row>
    <row r="9" spans="1:7" x14ac:dyDescent="0.35">
      <c r="B9" s="226" t="s">
        <v>15</v>
      </c>
      <c r="C9" s="227" t="s">
        <v>5</v>
      </c>
      <c r="D9" s="228">
        <v>10</v>
      </c>
      <c r="E9" s="26"/>
      <c r="F9" s="61">
        <f t="shared" si="0"/>
        <v>0</v>
      </c>
    </row>
    <row r="10" spans="1:7" x14ac:dyDescent="0.35">
      <c r="B10" s="226" t="s">
        <v>16</v>
      </c>
      <c r="C10" s="227" t="s">
        <v>5</v>
      </c>
      <c r="D10" s="228">
        <v>2</v>
      </c>
      <c r="E10" s="26"/>
      <c r="F10" s="61">
        <f t="shared" si="0"/>
        <v>0</v>
      </c>
    </row>
    <row r="11" spans="1:7" x14ac:dyDescent="0.35">
      <c r="B11" s="226" t="s">
        <v>17</v>
      </c>
      <c r="C11" s="227" t="s">
        <v>5</v>
      </c>
      <c r="D11" s="228">
        <v>40</v>
      </c>
      <c r="E11" s="26"/>
      <c r="F11" s="61">
        <f t="shared" si="0"/>
        <v>0</v>
      </c>
    </row>
    <row r="12" spans="1:7" x14ac:dyDescent="0.35">
      <c r="B12" s="226" t="s">
        <v>18</v>
      </c>
      <c r="C12" s="227" t="s">
        <v>5</v>
      </c>
      <c r="D12" s="228">
        <v>2</v>
      </c>
      <c r="E12" s="26"/>
      <c r="F12" s="61">
        <f t="shared" si="0"/>
        <v>0</v>
      </c>
    </row>
    <row r="13" spans="1:7" x14ac:dyDescent="0.35">
      <c r="B13" s="226" t="s">
        <v>19</v>
      </c>
      <c r="C13" s="227" t="s">
        <v>5</v>
      </c>
      <c r="D13" s="228">
        <v>20</v>
      </c>
      <c r="E13" s="26"/>
      <c r="F13" s="61">
        <f t="shared" si="0"/>
        <v>0</v>
      </c>
    </row>
    <row r="14" spans="1:7" x14ac:dyDescent="0.35">
      <c r="B14" s="226" t="s">
        <v>20</v>
      </c>
      <c r="C14" s="227" t="s">
        <v>5</v>
      </c>
      <c r="D14" s="228">
        <v>1</v>
      </c>
      <c r="E14" s="26"/>
      <c r="F14" s="61">
        <f t="shared" si="0"/>
        <v>0</v>
      </c>
    </row>
    <row r="15" spans="1:7" x14ac:dyDescent="0.35">
      <c r="B15" s="229"/>
      <c r="C15" s="193"/>
      <c r="D15" s="194"/>
      <c r="E15" s="26"/>
      <c r="F15" s="61"/>
    </row>
    <row r="16" spans="1:7" x14ac:dyDescent="0.35">
      <c r="B16" s="229" t="s">
        <v>21</v>
      </c>
      <c r="C16" s="193" t="s">
        <v>5</v>
      </c>
      <c r="D16" s="194">
        <v>2</v>
      </c>
      <c r="E16" s="26"/>
      <c r="F16" s="61">
        <f t="shared" si="0"/>
        <v>0</v>
      </c>
    </row>
    <row r="17" spans="2:6" x14ac:dyDescent="0.35">
      <c r="B17" s="229" t="s">
        <v>23</v>
      </c>
      <c r="C17" s="193" t="s">
        <v>5</v>
      </c>
      <c r="D17" s="194">
        <v>4</v>
      </c>
      <c r="E17" s="26"/>
      <c r="F17" s="61">
        <f t="shared" si="0"/>
        <v>0</v>
      </c>
    </row>
    <row r="18" spans="2:6" x14ac:dyDescent="0.35">
      <c r="B18" s="229" t="s">
        <v>24</v>
      </c>
      <c r="C18" s="193" t="s">
        <v>5</v>
      </c>
      <c r="D18" s="194">
        <v>6</v>
      </c>
      <c r="E18" s="26"/>
      <c r="F18" s="61">
        <f t="shared" si="0"/>
        <v>0</v>
      </c>
    </row>
    <row r="19" spans="2:6" x14ac:dyDescent="0.35">
      <c r="B19" s="229" t="s">
        <v>25</v>
      </c>
      <c r="C19" s="193" t="s">
        <v>5</v>
      </c>
      <c r="D19" s="194">
        <v>4</v>
      </c>
      <c r="E19" s="26"/>
      <c r="F19" s="61">
        <f t="shared" si="0"/>
        <v>0</v>
      </c>
    </row>
    <row r="20" spans="2:6" x14ac:dyDescent="0.35">
      <c r="B20" s="229" t="s">
        <v>26</v>
      </c>
      <c r="C20" s="193" t="s">
        <v>5</v>
      </c>
      <c r="D20" s="194">
        <v>4</v>
      </c>
      <c r="E20" s="37"/>
      <c r="F20" s="61">
        <f t="shared" si="0"/>
        <v>0</v>
      </c>
    </row>
    <row r="21" spans="2:6" x14ac:dyDescent="0.35">
      <c r="B21" s="229" t="s">
        <v>27</v>
      </c>
      <c r="C21" s="193" t="s">
        <v>5</v>
      </c>
      <c r="D21" s="194">
        <v>4</v>
      </c>
      <c r="E21" s="26"/>
      <c r="F21" s="61">
        <f t="shared" si="0"/>
        <v>0</v>
      </c>
    </row>
    <row r="22" spans="2:6" x14ac:dyDescent="0.35">
      <c r="B22" s="229" t="s">
        <v>28</v>
      </c>
      <c r="C22" s="193" t="s">
        <v>5</v>
      </c>
      <c r="D22" s="194">
        <v>1</v>
      </c>
      <c r="E22" s="26"/>
      <c r="F22" s="61">
        <f t="shared" si="0"/>
        <v>0</v>
      </c>
    </row>
    <row r="23" spans="2:6" x14ac:dyDescent="0.35">
      <c r="B23" s="229" t="s">
        <v>29</v>
      </c>
      <c r="C23" s="193" t="s">
        <v>5</v>
      </c>
      <c r="D23" s="194">
        <v>10</v>
      </c>
      <c r="E23" s="26"/>
      <c r="F23" s="61">
        <f t="shared" si="0"/>
        <v>0</v>
      </c>
    </row>
    <row r="24" spans="2:6" x14ac:dyDescent="0.35">
      <c r="B24" s="229" t="s">
        <v>22</v>
      </c>
      <c r="C24" s="193" t="s">
        <v>5</v>
      </c>
      <c r="D24" s="194">
        <v>15</v>
      </c>
      <c r="E24" s="26"/>
      <c r="F24" s="61">
        <f t="shared" si="0"/>
        <v>0</v>
      </c>
    </row>
    <row r="25" spans="2:6" x14ac:dyDescent="0.35">
      <c r="B25" s="229" t="s">
        <v>366</v>
      </c>
      <c r="C25" s="193" t="s">
        <v>5</v>
      </c>
      <c r="D25" s="194">
        <v>4</v>
      </c>
      <c r="E25" s="26"/>
      <c r="F25" s="61">
        <f t="shared" si="0"/>
        <v>0</v>
      </c>
    </row>
    <row r="26" spans="2:6" x14ac:dyDescent="0.35">
      <c r="B26" s="229"/>
      <c r="C26" s="193"/>
      <c r="D26" s="194"/>
      <c r="E26" s="26"/>
      <c r="F26" s="61"/>
    </row>
    <row r="27" spans="2:6" x14ac:dyDescent="0.35">
      <c r="B27" s="229" t="s">
        <v>337</v>
      </c>
      <c r="C27" s="193" t="s">
        <v>5</v>
      </c>
      <c r="D27" s="194">
        <v>2</v>
      </c>
      <c r="E27" s="26"/>
      <c r="F27" s="61">
        <f t="shared" si="0"/>
        <v>0</v>
      </c>
    </row>
    <row r="28" spans="2:6" x14ac:dyDescent="0.35">
      <c r="B28" s="229" t="s">
        <v>338</v>
      </c>
      <c r="C28" s="193" t="s">
        <v>5</v>
      </c>
      <c r="D28" s="194">
        <v>2</v>
      </c>
      <c r="E28" s="26"/>
      <c r="F28" s="61">
        <f t="shared" si="0"/>
        <v>0</v>
      </c>
    </row>
    <row r="29" spans="2:6" x14ac:dyDescent="0.35">
      <c r="B29" s="229" t="s">
        <v>339</v>
      </c>
      <c r="C29" s="193" t="s">
        <v>5</v>
      </c>
      <c r="D29" s="194">
        <v>2</v>
      </c>
      <c r="E29" s="26"/>
      <c r="F29" s="61">
        <f t="shared" si="0"/>
        <v>0</v>
      </c>
    </row>
    <row r="30" spans="2:6" x14ac:dyDescent="0.35">
      <c r="B30" s="229" t="s">
        <v>340</v>
      </c>
      <c r="C30" s="193" t="s">
        <v>5</v>
      </c>
      <c r="D30" s="194">
        <v>2</v>
      </c>
      <c r="E30" s="26"/>
      <c r="F30" s="61">
        <f t="shared" si="0"/>
        <v>0</v>
      </c>
    </row>
    <row r="31" spans="2:6" x14ac:dyDescent="0.35">
      <c r="B31" s="229" t="s">
        <v>341</v>
      </c>
      <c r="C31" s="193" t="s">
        <v>5</v>
      </c>
      <c r="D31" s="194">
        <v>2</v>
      </c>
      <c r="E31" s="26"/>
      <c r="F31" s="61">
        <f t="shared" si="0"/>
        <v>0</v>
      </c>
    </row>
    <row r="32" spans="2:6" x14ac:dyDescent="0.35">
      <c r="B32" s="229" t="s">
        <v>342</v>
      </c>
      <c r="C32" s="193" t="s">
        <v>5</v>
      </c>
      <c r="D32" s="194">
        <v>2</v>
      </c>
      <c r="E32" s="26"/>
      <c r="F32" s="61">
        <f t="shared" si="0"/>
        <v>0</v>
      </c>
    </row>
    <row r="33" spans="2:6" x14ac:dyDescent="0.35">
      <c r="B33" s="229" t="s">
        <v>336</v>
      </c>
      <c r="C33" s="193" t="s">
        <v>5</v>
      </c>
      <c r="D33" s="194">
        <v>2</v>
      </c>
      <c r="E33" s="26"/>
      <c r="F33" s="61">
        <f t="shared" si="0"/>
        <v>0</v>
      </c>
    </row>
    <row r="34" spans="2:6" x14ac:dyDescent="0.35">
      <c r="B34" s="229" t="s">
        <v>367</v>
      </c>
      <c r="C34" s="193" t="s">
        <v>5</v>
      </c>
      <c r="D34" s="194">
        <v>2</v>
      </c>
      <c r="E34" s="26"/>
      <c r="F34" s="61">
        <f t="shared" si="0"/>
        <v>0</v>
      </c>
    </row>
    <row r="35" spans="2:6" x14ac:dyDescent="0.35">
      <c r="B35" s="229"/>
      <c r="C35" s="193"/>
      <c r="D35" s="194"/>
      <c r="E35" s="26"/>
      <c r="F35" s="61"/>
    </row>
    <row r="36" spans="2:6" x14ac:dyDescent="0.35">
      <c r="B36" s="229" t="s">
        <v>31</v>
      </c>
      <c r="C36" s="193" t="s">
        <v>5</v>
      </c>
      <c r="D36" s="194">
        <v>2</v>
      </c>
      <c r="E36" s="26"/>
      <c r="F36" s="61">
        <f t="shared" si="0"/>
        <v>0</v>
      </c>
    </row>
    <row r="37" spans="2:6" x14ac:dyDescent="0.35">
      <c r="B37" s="229" t="s">
        <v>32</v>
      </c>
      <c r="C37" s="193" t="s">
        <v>5</v>
      </c>
      <c r="D37" s="194">
        <v>2</v>
      </c>
      <c r="E37" s="26"/>
      <c r="F37" s="61">
        <f t="shared" si="0"/>
        <v>0</v>
      </c>
    </row>
    <row r="38" spans="2:6" x14ac:dyDescent="0.35">
      <c r="B38" s="229" t="s">
        <v>33</v>
      </c>
      <c r="C38" s="193" t="s">
        <v>5</v>
      </c>
      <c r="D38" s="194">
        <v>5</v>
      </c>
      <c r="E38" s="26"/>
      <c r="F38" s="61">
        <f t="shared" si="0"/>
        <v>0</v>
      </c>
    </row>
    <row r="39" spans="2:6" x14ac:dyDescent="0.35">
      <c r="B39" s="229" t="s">
        <v>34</v>
      </c>
      <c r="C39" s="193" t="s">
        <v>5</v>
      </c>
      <c r="D39" s="194">
        <v>2</v>
      </c>
      <c r="E39" s="26"/>
      <c r="F39" s="61">
        <f t="shared" si="0"/>
        <v>0</v>
      </c>
    </row>
    <row r="40" spans="2:6" x14ac:dyDescent="0.35">
      <c r="B40" s="229" t="s">
        <v>35</v>
      </c>
      <c r="C40" s="193" t="s">
        <v>5</v>
      </c>
      <c r="D40" s="194">
        <v>2</v>
      </c>
      <c r="E40" s="26"/>
      <c r="F40" s="61">
        <f t="shared" si="0"/>
        <v>0</v>
      </c>
    </row>
    <row r="41" spans="2:6" x14ac:dyDescent="0.35">
      <c r="B41" s="229" t="s">
        <v>36</v>
      </c>
      <c r="C41" s="193" t="s">
        <v>5</v>
      </c>
      <c r="D41" s="194">
        <v>10</v>
      </c>
      <c r="E41" s="26"/>
      <c r="F41" s="61">
        <f t="shared" si="0"/>
        <v>0</v>
      </c>
    </row>
    <row r="42" spans="2:6" x14ac:dyDescent="0.35">
      <c r="B42" s="229" t="s">
        <v>30</v>
      </c>
      <c r="C42" s="193" t="s">
        <v>5</v>
      </c>
      <c r="D42" s="194">
        <v>10</v>
      </c>
      <c r="E42" s="26"/>
      <c r="F42" s="61">
        <f t="shared" si="0"/>
        <v>0</v>
      </c>
    </row>
    <row r="43" spans="2:6" x14ac:dyDescent="0.35">
      <c r="B43" s="229" t="s">
        <v>368</v>
      </c>
      <c r="C43" s="193" t="s">
        <v>5</v>
      </c>
      <c r="D43" s="194">
        <v>2</v>
      </c>
      <c r="E43" s="26"/>
      <c r="F43" s="61">
        <f t="shared" si="0"/>
        <v>0</v>
      </c>
    </row>
    <row r="44" spans="2:6" x14ac:dyDescent="0.35">
      <c r="B44" s="229"/>
      <c r="C44" s="193"/>
      <c r="D44" s="194"/>
      <c r="E44" s="26"/>
      <c r="F44" s="61"/>
    </row>
    <row r="45" spans="2:6" x14ac:dyDescent="0.35">
      <c r="B45" s="229" t="s">
        <v>38</v>
      </c>
      <c r="C45" s="193" t="s">
        <v>5</v>
      </c>
      <c r="D45" s="194">
        <v>1</v>
      </c>
      <c r="E45" s="26"/>
      <c r="F45" s="61">
        <f t="shared" si="0"/>
        <v>0</v>
      </c>
    </row>
    <row r="46" spans="2:6" x14ac:dyDescent="0.35">
      <c r="B46" s="229" t="s">
        <v>39</v>
      </c>
      <c r="C46" s="193" t="s">
        <v>5</v>
      </c>
      <c r="D46" s="194">
        <v>1</v>
      </c>
      <c r="E46" s="26"/>
      <c r="F46" s="61">
        <f t="shared" si="0"/>
        <v>0</v>
      </c>
    </row>
    <row r="47" spans="2:6" x14ac:dyDescent="0.35">
      <c r="B47" s="229" t="s">
        <v>40</v>
      </c>
      <c r="C47" s="193" t="s">
        <v>5</v>
      </c>
      <c r="D47" s="194">
        <v>1</v>
      </c>
      <c r="E47" s="26"/>
      <c r="F47" s="61">
        <f t="shared" si="0"/>
        <v>0</v>
      </c>
    </row>
    <row r="48" spans="2:6" x14ac:dyDescent="0.35">
      <c r="B48" s="229" t="s">
        <v>41</v>
      </c>
      <c r="C48" s="193" t="s">
        <v>5</v>
      </c>
      <c r="D48" s="194">
        <v>6</v>
      </c>
      <c r="E48" s="26"/>
      <c r="F48" s="61">
        <f t="shared" si="0"/>
        <v>0</v>
      </c>
    </row>
    <row r="49" spans="2:6" x14ac:dyDescent="0.35">
      <c r="B49" s="229" t="s">
        <v>42</v>
      </c>
      <c r="C49" s="193" t="s">
        <v>5</v>
      </c>
      <c r="D49" s="194">
        <v>1</v>
      </c>
      <c r="E49" s="26"/>
      <c r="F49" s="61">
        <f t="shared" si="0"/>
        <v>0</v>
      </c>
    </row>
    <row r="50" spans="2:6" x14ac:dyDescent="0.35">
      <c r="B50" s="229" t="s">
        <v>43</v>
      </c>
      <c r="C50" s="193" t="s">
        <v>5</v>
      </c>
      <c r="D50" s="194">
        <v>1</v>
      </c>
      <c r="E50" s="26"/>
      <c r="F50" s="61">
        <f t="shared" si="0"/>
        <v>0</v>
      </c>
    </row>
    <row r="51" spans="2:6" x14ac:dyDescent="0.35">
      <c r="B51" s="229" t="s">
        <v>44</v>
      </c>
      <c r="C51" s="193" t="s">
        <v>5</v>
      </c>
      <c r="D51" s="194">
        <v>10</v>
      </c>
      <c r="E51" s="26"/>
      <c r="F51" s="61">
        <f t="shared" si="0"/>
        <v>0</v>
      </c>
    </row>
    <row r="52" spans="2:6" x14ac:dyDescent="0.35">
      <c r="B52" s="229" t="s">
        <v>37</v>
      </c>
      <c r="C52" s="193" t="s">
        <v>5</v>
      </c>
      <c r="D52" s="194">
        <v>10</v>
      </c>
      <c r="E52" s="26"/>
      <c r="F52" s="61">
        <f t="shared" si="0"/>
        <v>0</v>
      </c>
    </row>
    <row r="53" spans="2:6" x14ac:dyDescent="0.35">
      <c r="B53" s="229" t="s">
        <v>369</v>
      </c>
      <c r="C53" s="193" t="s">
        <v>5</v>
      </c>
      <c r="D53" s="194">
        <v>1</v>
      </c>
      <c r="E53" s="26"/>
      <c r="F53" s="61">
        <f t="shared" si="0"/>
        <v>0</v>
      </c>
    </row>
    <row r="54" spans="2:6" x14ac:dyDescent="0.35">
      <c r="B54" s="229"/>
      <c r="C54" s="193"/>
      <c r="D54" s="194"/>
      <c r="E54" s="26"/>
      <c r="F54" s="61"/>
    </row>
    <row r="55" spans="2:6" x14ac:dyDescent="0.35">
      <c r="B55" s="229" t="s">
        <v>46</v>
      </c>
      <c r="C55" s="193" t="s">
        <v>5</v>
      </c>
      <c r="D55" s="194">
        <v>1</v>
      </c>
      <c r="E55" s="26"/>
      <c r="F55" s="61">
        <f t="shared" si="0"/>
        <v>0</v>
      </c>
    </row>
    <row r="56" spans="2:6" x14ac:dyDescent="0.35">
      <c r="B56" s="229" t="s">
        <v>47</v>
      </c>
      <c r="C56" s="193" t="s">
        <v>5</v>
      </c>
      <c r="D56" s="194">
        <v>1</v>
      </c>
      <c r="E56" s="26"/>
      <c r="F56" s="61">
        <f t="shared" si="0"/>
        <v>0</v>
      </c>
    </row>
    <row r="57" spans="2:6" x14ac:dyDescent="0.35">
      <c r="B57" s="229" t="s">
        <v>48</v>
      </c>
      <c r="C57" s="193" t="s">
        <v>5</v>
      </c>
      <c r="D57" s="194">
        <v>1</v>
      </c>
      <c r="E57" s="26"/>
      <c r="F57" s="61">
        <f t="shared" si="0"/>
        <v>0</v>
      </c>
    </row>
    <row r="58" spans="2:6" x14ac:dyDescent="0.35">
      <c r="B58" s="229" t="s">
        <v>49</v>
      </c>
      <c r="C58" s="193" t="s">
        <v>5</v>
      </c>
      <c r="D58" s="194">
        <v>1</v>
      </c>
      <c r="E58" s="26"/>
      <c r="F58" s="61">
        <f t="shared" si="0"/>
        <v>0</v>
      </c>
    </row>
    <row r="59" spans="2:6" x14ac:dyDescent="0.35">
      <c r="B59" s="229" t="s">
        <v>50</v>
      </c>
      <c r="C59" s="193" t="s">
        <v>5</v>
      </c>
      <c r="D59" s="194">
        <v>1</v>
      </c>
      <c r="E59" s="26"/>
      <c r="F59" s="61">
        <f t="shared" si="0"/>
        <v>0</v>
      </c>
    </row>
    <row r="60" spans="2:6" x14ac:dyDescent="0.35">
      <c r="B60" s="229" t="s">
        <v>51</v>
      </c>
      <c r="C60" s="193" t="s">
        <v>5</v>
      </c>
      <c r="D60" s="194">
        <v>1</v>
      </c>
      <c r="E60" s="26"/>
      <c r="F60" s="61">
        <f t="shared" si="0"/>
        <v>0</v>
      </c>
    </row>
    <row r="61" spans="2:6" x14ac:dyDescent="0.35">
      <c r="B61" s="229" t="s">
        <v>52</v>
      </c>
      <c r="C61" s="193" t="s">
        <v>5</v>
      </c>
      <c r="D61" s="194">
        <v>1</v>
      </c>
      <c r="E61" s="26"/>
      <c r="F61" s="61">
        <f t="shared" si="0"/>
        <v>0</v>
      </c>
    </row>
    <row r="62" spans="2:6" x14ac:dyDescent="0.35">
      <c r="B62" s="229" t="s">
        <v>45</v>
      </c>
      <c r="C62" s="193" t="s">
        <v>5</v>
      </c>
      <c r="D62" s="194">
        <v>1</v>
      </c>
      <c r="E62" s="26"/>
      <c r="F62" s="61">
        <f t="shared" si="0"/>
        <v>0</v>
      </c>
    </row>
    <row r="63" spans="2:6" x14ac:dyDescent="0.35">
      <c r="B63" s="229" t="s">
        <v>370</v>
      </c>
      <c r="C63" s="193" t="s">
        <v>5</v>
      </c>
      <c r="D63" s="194">
        <v>1</v>
      </c>
      <c r="E63" s="26"/>
      <c r="F63" s="61">
        <f t="shared" si="0"/>
        <v>0</v>
      </c>
    </row>
    <row r="64" spans="2:6" x14ac:dyDescent="0.35">
      <c r="B64" s="229"/>
      <c r="C64" s="193"/>
      <c r="D64" s="194"/>
      <c r="E64" s="26"/>
      <c r="F64" s="61"/>
    </row>
    <row r="65" spans="2:6" x14ac:dyDescent="0.35">
      <c r="B65" s="229" t="s">
        <v>54</v>
      </c>
      <c r="C65" s="193" t="s">
        <v>5</v>
      </c>
      <c r="D65" s="194">
        <v>1</v>
      </c>
      <c r="E65" s="26"/>
      <c r="F65" s="61">
        <f t="shared" si="0"/>
        <v>0</v>
      </c>
    </row>
    <row r="66" spans="2:6" x14ac:dyDescent="0.35">
      <c r="B66" s="229" t="s">
        <v>55</v>
      </c>
      <c r="C66" s="193" t="s">
        <v>5</v>
      </c>
      <c r="D66" s="194">
        <v>1</v>
      </c>
      <c r="E66" s="26"/>
      <c r="F66" s="61">
        <f t="shared" si="0"/>
        <v>0</v>
      </c>
    </row>
    <row r="67" spans="2:6" x14ac:dyDescent="0.35">
      <c r="B67" s="229" t="s">
        <v>56</v>
      </c>
      <c r="C67" s="193" t="s">
        <v>5</v>
      </c>
      <c r="D67" s="194">
        <v>1</v>
      </c>
      <c r="E67" s="26"/>
      <c r="F67" s="61">
        <f t="shared" si="0"/>
        <v>0</v>
      </c>
    </row>
    <row r="68" spans="2:6" x14ac:dyDescent="0.35">
      <c r="B68" s="229" t="s">
        <v>57</v>
      </c>
      <c r="C68" s="193" t="s">
        <v>5</v>
      </c>
      <c r="D68" s="194">
        <v>1</v>
      </c>
      <c r="E68" s="26"/>
      <c r="F68" s="61">
        <f t="shared" si="0"/>
        <v>0</v>
      </c>
    </row>
    <row r="69" spans="2:6" x14ac:dyDescent="0.35">
      <c r="B69" s="229" t="s">
        <v>58</v>
      </c>
      <c r="C69" s="193" t="s">
        <v>5</v>
      </c>
      <c r="D69" s="194">
        <v>1</v>
      </c>
      <c r="E69" s="26"/>
      <c r="F69" s="61">
        <f t="shared" si="0"/>
        <v>0</v>
      </c>
    </row>
    <row r="70" spans="2:6" x14ac:dyDescent="0.35">
      <c r="B70" s="229" t="s">
        <v>59</v>
      </c>
      <c r="C70" s="193" t="s">
        <v>5</v>
      </c>
      <c r="D70" s="194">
        <v>1</v>
      </c>
      <c r="E70" s="26"/>
      <c r="F70" s="61">
        <f t="shared" si="0"/>
        <v>0</v>
      </c>
    </row>
    <row r="71" spans="2:6" x14ac:dyDescent="0.35">
      <c r="B71" s="229" t="s">
        <v>60</v>
      </c>
      <c r="C71" s="193" t="s">
        <v>5</v>
      </c>
      <c r="D71" s="194">
        <v>2</v>
      </c>
      <c r="E71" s="26"/>
      <c r="F71" s="61">
        <f t="shared" si="0"/>
        <v>0</v>
      </c>
    </row>
    <row r="72" spans="2:6" x14ac:dyDescent="0.35">
      <c r="B72" s="229" t="s">
        <v>53</v>
      </c>
      <c r="C72" s="193" t="s">
        <v>5</v>
      </c>
      <c r="D72" s="194">
        <v>2</v>
      </c>
      <c r="E72" s="26"/>
      <c r="F72" s="61">
        <f t="shared" ref="F72:F135" si="1">ROUND(D72*E72,2)</f>
        <v>0</v>
      </c>
    </row>
    <row r="73" spans="2:6" x14ac:dyDescent="0.35">
      <c r="B73" s="229"/>
      <c r="C73" s="193"/>
      <c r="D73" s="194"/>
      <c r="E73" s="26"/>
      <c r="F73" s="61"/>
    </row>
    <row r="74" spans="2:6" x14ac:dyDescent="0.35">
      <c r="B74" s="229" t="s">
        <v>62</v>
      </c>
      <c r="C74" s="193" t="s">
        <v>5</v>
      </c>
      <c r="D74" s="194">
        <v>6</v>
      </c>
      <c r="E74" s="26"/>
      <c r="F74" s="61">
        <f t="shared" si="1"/>
        <v>0</v>
      </c>
    </row>
    <row r="75" spans="2:6" x14ac:dyDescent="0.35">
      <c r="B75" s="229" t="s">
        <v>63</v>
      </c>
      <c r="C75" s="193" t="s">
        <v>5</v>
      </c>
      <c r="D75" s="194">
        <v>6</v>
      </c>
      <c r="E75" s="26"/>
      <c r="F75" s="61">
        <f t="shared" si="1"/>
        <v>0</v>
      </c>
    </row>
    <row r="76" spans="2:6" x14ac:dyDescent="0.35">
      <c r="B76" s="229" t="s">
        <v>61</v>
      </c>
      <c r="C76" s="193" t="s">
        <v>5</v>
      </c>
      <c r="D76" s="194">
        <v>6</v>
      </c>
      <c r="E76" s="26"/>
      <c r="F76" s="61">
        <f t="shared" si="1"/>
        <v>0</v>
      </c>
    </row>
    <row r="77" spans="2:6" x14ac:dyDescent="0.35">
      <c r="B77" s="229" t="s">
        <v>371</v>
      </c>
      <c r="C77" s="193" t="s">
        <v>5</v>
      </c>
      <c r="D77" s="194">
        <v>6</v>
      </c>
      <c r="E77" s="26"/>
      <c r="F77" s="61">
        <f t="shared" si="1"/>
        <v>0</v>
      </c>
    </row>
    <row r="78" spans="2:6" x14ac:dyDescent="0.35">
      <c r="E78" s="243"/>
      <c r="F78" s="61"/>
    </row>
    <row r="79" spans="2:6" x14ac:dyDescent="0.35">
      <c r="B79" s="229" t="s">
        <v>64</v>
      </c>
      <c r="C79" s="193" t="s">
        <v>5</v>
      </c>
      <c r="D79" s="194">
        <v>2</v>
      </c>
      <c r="E79" s="26"/>
      <c r="F79" s="61">
        <f t="shared" si="1"/>
        <v>0</v>
      </c>
    </row>
    <row r="80" spans="2:6" x14ac:dyDescent="0.35">
      <c r="B80" s="229" t="s">
        <v>65</v>
      </c>
      <c r="C80" s="193" t="s">
        <v>5</v>
      </c>
      <c r="D80" s="194">
        <v>2</v>
      </c>
      <c r="E80" s="26"/>
      <c r="F80" s="61">
        <f t="shared" si="1"/>
        <v>0</v>
      </c>
    </row>
    <row r="81" spans="2:6" x14ac:dyDescent="0.35">
      <c r="B81" s="229" t="s">
        <v>372</v>
      </c>
      <c r="C81" s="193" t="s">
        <v>5</v>
      </c>
      <c r="D81" s="194">
        <v>2</v>
      </c>
      <c r="E81" s="26"/>
      <c r="F81" s="61">
        <f t="shared" si="1"/>
        <v>0</v>
      </c>
    </row>
    <row r="82" spans="2:6" x14ac:dyDescent="0.35">
      <c r="B82" s="229"/>
      <c r="C82" s="193"/>
      <c r="D82" s="194"/>
      <c r="E82" s="26"/>
      <c r="F82" s="61"/>
    </row>
    <row r="83" spans="2:6" x14ac:dyDescent="0.35">
      <c r="B83" s="229" t="s">
        <v>67</v>
      </c>
      <c r="C83" s="193" t="s">
        <v>5</v>
      </c>
      <c r="D83" s="194">
        <v>5</v>
      </c>
      <c r="E83" s="26"/>
      <c r="F83" s="61">
        <f t="shared" si="1"/>
        <v>0</v>
      </c>
    </row>
    <row r="84" spans="2:6" x14ac:dyDescent="0.35">
      <c r="B84" s="229" t="s">
        <v>68</v>
      </c>
      <c r="C84" s="193" t="s">
        <v>5</v>
      </c>
      <c r="D84" s="194">
        <v>10</v>
      </c>
      <c r="E84" s="26"/>
      <c r="F84" s="61">
        <f t="shared" si="1"/>
        <v>0</v>
      </c>
    </row>
    <row r="85" spans="2:6" x14ac:dyDescent="0.35">
      <c r="B85" s="229" t="s">
        <v>69</v>
      </c>
      <c r="C85" s="193" t="s">
        <v>5</v>
      </c>
      <c r="D85" s="194">
        <v>10</v>
      </c>
      <c r="E85" s="26"/>
      <c r="F85" s="61">
        <f t="shared" si="1"/>
        <v>0</v>
      </c>
    </row>
    <row r="86" spans="2:6" x14ac:dyDescent="0.35">
      <c r="B86" s="229" t="s">
        <v>70</v>
      </c>
      <c r="C86" s="193" t="s">
        <v>5</v>
      </c>
      <c r="D86" s="194">
        <v>10</v>
      </c>
      <c r="E86" s="26"/>
      <c r="F86" s="61">
        <f t="shared" si="1"/>
        <v>0</v>
      </c>
    </row>
    <row r="87" spans="2:6" x14ac:dyDescent="0.35">
      <c r="B87" s="229" t="s">
        <v>71</v>
      </c>
      <c r="C87" s="193" t="s">
        <v>5</v>
      </c>
      <c r="D87" s="194">
        <v>10</v>
      </c>
      <c r="E87" s="26"/>
      <c r="F87" s="61">
        <f t="shared" si="1"/>
        <v>0</v>
      </c>
    </row>
    <row r="88" spans="2:6" x14ac:dyDescent="0.35">
      <c r="B88" s="229" t="s">
        <v>72</v>
      </c>
      <c r="C88" s="193" t="s">
        <v>5</v>
      </c>
      <c r="D88" s="194">
        <v>10</v>
      </c>
      <c r="E88" s="26"/>
      <c r="F88" s="61">
        <f t="shared" si="1"/>
        <v>0</v>
      </c>
    </row>
    <row r="89" spans="2:6" x14ac:dyDescent="0.35">
      <c r="B89" s="229" t="s">
        <v>73</v>
      </c>
      <c r="C89" s="193" t="s">
        <v>5</v>
      </c>
      <c r="D89" s="194">
        <v>10</v>
      </c>
      <c r="E89" s="26"/>
      <c r="F89" s="61">
        <f t="shared" si="1"/>
        <v>0</v>
      </c>
    </row>
    <row r="90" spans="2:6" x14ac:dyDescent="0.35">
      <c r="B90" s="229" t="s">
        <v>74</v>
      </c>
      <c r="C90" s="193" t="s">
        <v>5</v>
      </c>
      <c r="D90" s="194">
        <v>10</v>
      </c>
      <c r="E90" s="26"/>
      <c r="F90" s="61">
        <f t="shared" si="1"/>
        <v>0</v>
      </c>
    </row>
    <row r="91" spans="2:6" x14ac:dyDescent="0.35">
      <c r="B91" s="229" t="s">
        <v>66</v>
      </c>
      <c r="C91" s="193" t="s">
        <v>5</v>
      </c>
      <c r="D91" s="194">
        <v>10</v>
      </c>
      <c r="E91" s="26"/>
      <c r="F91" s="61">
        <f t="shared" si="1"/>
        <v>0</v>
      </c>
    </row>
    <row r="92" spans="2:6" x14ac:dyDescent="0.35">
      <c r="B92" s="229" t="s">
        <v>373</v>
      </c>
      <c r="C92" s="193" t="s">
        <v>5</v>
      </c>
      <c r="D92" s="194">
        <v>10</v>
      </c>
      <c r="E92" s="26"/>
      <c r="F92" s="61">
        <f t="shared" si="1"/>
        <v>0</v>
      </c>
    </row>
    <row r="93" spans="2:6" x14ac:dyDescent="0.35">
      <c r="B93" s="229"/>
      <c r="C93" s="193"/>
      <c r="D93" s="194"/>
      <c r="E93" s="26"/>
      <c r="F93" s="61"/>
    </row>
    <row r="94" spans="2:6" x14ac:dyDescent="0.35">
      <c r="B94" s="229" t="s">
        <v>75</v>
      </c>
      <c r="C94" s="193" t="s">
        <v>5</v>
      </c>
      <c r="D94" s="194">
        <v>4</v>
      </c>
      <c r="E94" s="26"/>
      <c r="F94" s="61">
        <f t="shared" si="1"/>
        <v>0</v>
      </c>
    </row>
    <row r="95" spans="2:6" x14ac:dyDescent="0.35">
      <c r="B95" s="229" t="s">
        <v>76</v>
      </c>
      <c r="C95" s="193" t="s">
        <v>5</v>
      </c>
      <c r="D95" s="194">
        <v>4</v>
      </c>
      <c r="E95" s="26"/>
      <c r="F95" s="61">
        <f t="shared" si="1"/>
        <v>0</v>
      </c>
    </row>
    <row r="96" spans="2:6" x14ac:dyDescent="0.35">
      <c r="B96" s="229" t="s">
        <v>77</v>
      </c>
      <c r="C96" s="193" t="s">
        <v>5</v>
      </c>
      <c r="D96" s="194">
        <v>4</v>
      </c>
      <c r="E96" s="26"/>
      <c r="F96" s="61">
        <f t="shared" si="1"/>
        <v>0</v>
      </c>
    </row>
    <row r="97" spans="2:6" x14ac:dyDescent="0.35">
      <c r="B97" s="229"/>
      <c r="C97" s="193"/>
      <c r="D97" s="194"/>
      <c r="E97" s="26"/>
      <c r="F97" s="61"/>
    </row>
    <row r="98" spans="2:6" ht="23.25" x14ac:dyDescent="0.35">
      <c r="B98" s="229" t="s">
        <v>383</v>
      </c>
      <c r="C98" s="193" t="s">
        <v>5</v>
      </c>
      <c r="D98" s="194">
        <v>6</v>
      </c>
      <c r="E98" s="26"/>
      <c r="F98" s="61">
        <f t="shared" si="1"/>
        <v>0</v>
      </c>
    </row>
    <row r="99" spans="2:6" ht="23.25" x14ac:dyDescent="0.35">
      <c r="B99" s="229" t="s">
        <v>384</v>
      </c>
      <c r="C99" s="193" t="s">
        <v>5</v>
      </c>
      <c r="D99" s="194">
        <v>6</v>
      </c>
      <c r="E99" s="26"/>
      <c r="F99" s="61">
        <f t="shared" si="1"/>
        <v>0</v>
      </c>
    </row>
    <row r="100" spans="2:6" ht="23.25" x14ac:dyDescent="0.35">
      <c r="B100" s="229" t="s">
        <v>385</v>
      </c>
      <c r="C100" s="193" t="s">
        <v>5</v>
      </c>
      <c r="D100" s="194">
        <v>2</v>
      </c>
      <c r="E100" s="26"/>
      <c r="F100" s="61">
        <f t="shared" si="1"/>
        <v>0</v>
      </c>
    </row>
    <row r="101" spans="2:6" ht="23.25" x14ac:dyDescent="0.35">
      <c r="B101" s="229" t="s">
        <v>386</v>
      </c>
      <c r="C101" s="193" t="s">
        <v>5</v>
      </c>
      <c r="D101" s="194">
        <v>2</v>
      </c>
      <c r="E101" s="26"/>
      <c r="F101" s="61">
        <f t="shared" si="1"/>
        <v>0</v>
      </c>
    </row>
    <row r="102" spans="2:6" ht="23.25" x14ac:dyDescent="0.35">
      <c r="B102" s="229" t="s">
        <v>387</v>
      </c>
      <c r="C102" s="193" t="s">
        <v>5</v>
      </c>
      <c r="D102" s="194">
        <v>15</v>
      </c>
      <c r="E102" s="26"/>
      <c r="F102" s="61">
        <f t="shared" si="1"/>
        <v>0</v>
      </c>
    </row>
    <row r="103" spans="2:6" ht="23.25" x14ac:dyDescent="0.35">
      <c r="B103" s="229" t="s">
        <v>388</v>
      </c>
      <c r="C103" s="193" t="s">
        <v>5</v>
      </c>
      <c r="D103" s="194">
        <v>15</v>
      </c>
      <c r="E103" s="26"/>
      <c r="F103" s="61">
        <f t="shared" si="1"/>
        <v>0</v>
      </c>
    </row>
    <row r="104" spans="2:6" x14ac:dyDescent="0.35">
      <c r="B104" s="229"/>
      <c r="C104" s="193"/>
      <c r="D104" s="194"/>
      <c r="E104" s="26"/>
      <c r="F104" s="61"/>
    </row>
    <row r="105" spans="2:6" ht="23.25" x14ac:dyDescent="0.35">
      <c r="B105" s="230" t="s">
        <v>374</v>
      </c>
      <c r="C105" s="193" t="s">
        <v>5</v>
      </c>
      <c r="D105" s="194">
        <v>15</v>
      </c>
      <c r="E105" s="26"/>
      <c r="F105" s="61">
        <f t="shared" si="1"/>
        <v>0</v>
      </c>
    </row>
    <row r="106" spans="2:6" ht="23.25" x14ac:dyDescent="0.35">
      <c r="B106" s="229" t="s">
        <v>375</v>
      </c>
      <c r="C106" s="193" t="s">
        <v>5</v>
      </c>
      <c r="D106" s="194">
        <v>15</v>
      </c>
      <c r="E106" s="26"/>
      <c r="F106" s="61">
        <f t="shared" si="1"/>
        <v>0</v>
      </c>
    </row>
    <row r="107" spans="2:6" ht="23.25" x14ac:dyDescent="0.35">
      <c r="B107" s="229" t="s">
        <v>376</v>
      </c>
      <c r="C107" s="193" t="s">
        <v>5</v>
      </c>
      <c r="D107" s="194">
        <v>2</v>
      </c>
      <c r="E107" s="26"/>
      <c r="F107" s="61">
        <f t="shared" si="1"/>
        <v>0</v>
      </c>
    </row>
    <row r="108" spans="2:6" ht="23.25" x14ac:dyDescent="0.35">
      <c r="B108" s="229" t="s">
        <v>377</v>
      </c>
      <c r="C108" s="193" t="s">
        <v>5</v>
      </c>
      <c r="D108" s="194">
        <v>2</v>
      </c>
      <c r="E108" s="26"/>
      <c r="F108" s="61">
        <f t="shared" si="1"/>
        <v>0</v>
      </c>
    </row>
    <row r="109" spans="2:6" ht="23.25" x14ac:dyDescent="0.35">
      <c r="B109" s="229" t="s">
        <v>378</v>
      </c>
      <c r="C109" s="193" t="s">
        <v>5</v>
      </c>
      <c r="D109" s="194">
        <v>10</v>
      </c>
      <c r="E109" s="26"/>
      <c r="F109" s="61">
        <f t="shared" si="1"/>
        <v>0</v>
      </c>
    </row>
    <row r="110" spans="2:6" ht="23.25" x14ac:dyDescent="0.35">
      <c r="B110" s="229" t="s">
        <v>379</v>
      </c>
      <c r="C110" s="193" t="s">
        <v>5</v>
      </c>
      <c r="D110" s="194">
        <v>10</v>
      </c>
      <c r="E110" s="26"/>
      <c r="F110" s="61">
        <f t="shared" si="1"/>
        <v>0</v>
      </c>
    </row>
    <row r="111" spans="2:6" ht="23.25" x14ac:dyDescent="0.35">
      <c r="B111" s="229" t="s">
        <v>380</v>
      </c>
      <c r="C111" s="193" t="s">
        <v>5</v>
      </c>
      <c r="D111" s="194">
        <v>10</v>
      </c>
      <c r="E111" s="26"/>
      <c r="F111" s="61">
        <f t="shared" si="1"/>
        <v>0</v>
      </c>
    </row>
    <row r="112" spans="2:6" ht="23.25" x14ac:dyDescent="0.35">
      <c r="B112" s="229" t="s">
        <v>381</v>
      </c>
      <c r="C112" s="193" t="s">
        <v>5</v>
      </c>
      <c r="D112" s="194">
        <v>10</v>
      </c>
      <c r="E112" s="26"/>
      <c r="F112" s="61">
        <f t="shared" si="1"/>
        <v>0</v>
      </c>
    </row>
    <row r="113" spans="2:6" x14ac:dyDescent="0.35">
      <c r="B113" s="229" t="s">
        <v>78</v>
      </c>
      <c r="C113" s="193" t="s">
        <v>5</v>
      </c>
      <c r="D113" s="194">
        <v>1</v>
      </c>
      <c r="E113" s="26"/>
      <c r="F113" s="61">
        <f t="shared" si="1"/>
        <v>0</v>
      </c>
    </row>
    <row r="114" spans="2:6" x14ac:dyDescent="0.35">
      <c r="B114" s="229" t="s">
        <v>79</v>
      </c>
      <c r="C114" s="193" t="s">
        <v>5</v>
      </c>
      <c r="D114" s="194">
        <v>1</v>
      </c>
      <c r="E114" s="26"/>
      <c r="F114" s="61">
        <f t="shared" si="1"/>
        <v>0</v>
      </c>
    </row>
    <row r="115" spans="2:6" x14ac:dyDescent="0.35">
      <c r="B115" s="229" t="s">
        <v>80</v>
      </c>
      <c r="C115" s="193" t="s">
        <v>5</v>
      </c>
      <c r="D115" s="194">
        <v>1</v>
      </c>
      <c r="E115" s="26"/>
      <c r="F115" s="61">
        <f t="shared" si="1"/>
        <v>0</v>
      </c>
    </row>
    <row r="116" spans="2:6" ht="23.25" x14ac:dyDescent="0.35">
      <c r="B116" s="229" t="s">
        <v>382</v>
      </c>
      <c r="C116" s="193" t="s">
        <v>5</v>
      </c>
      <c r="D116" s="194">
        <v>1</v>
      </c>
      <c r="E116" s="26"/>
      <c r="F116" s="61">
        <f t="shared" si="1"/>
        <v>0</v>
      </c>
    </row>
    <row r="117" spans="2:6" x14ac:dyDescent="0.35">
      <c r="B117" s="229"/>
      <c r="C117" s="193"/>
      <c r="D117" s="194"/>
      <c r="E117" s="26"/>
      <c r="F117" s="61"/>
    </row>
    <row r="118" spans="2:6" x14ac:dyDescent="0.35">
      <c r="B118" s="229" t="s">
        <v>97</v>
      </c>
      <c r="C118" s="193" t="s">
        <v>5</v>
      </c>
      <c r="D118" s="194">
        <v>1</v>
      </c>
      <c r="E118" s="26"/>
      <c r="F118" s="61">
        <f t="shared" si="1"/>
        <v>0</v>
      </c>
    </row>
    <row r="119" spans="2:6" x14ac:dyDescent="0.35">
      <c r="B119" s="229" t="s">
        <v>98</v>
      </c>
      <c r="C119" s="193" t="s">
        <v>5</v>
      </c>
      <c r="D119" s="194">
        <v>10</v>
      </c>
      <c r="E119" s="26"/>
      <c r="F119" s="61">
        <f t="shared" si="1"/>
        <v>0</v>
      </c>
    </row>
    <row r="120" spans="2:6" x14ac:dyDescent="0.35">
      <c r="B120" s="229" t="s">
        <v>99</v>
      </c>
      <c r="C120" s="193" t="s">
        <v>5</v>
      </c>
      <c r="D120" s="194">
        <v>1</v>
      </c>
      <c r="E120" s="26"/>
      <c r="F120" s="61">
        <f t="shared" si="1"/>
        <v>0</v>
      </c>
    </row>
    <row r="121" spans="2:6" x14ac:dyDescent="0.35">
      <c r="B121" s="229" t="s">
        <v>81</v>
      </c>
      <c r="C121" s="193" t="s">
        <v>5</v>
      </c>
      <c r="D121" s="194">
        <v>10</v>
      </c>
      <c r="E121" s="26"/>
      <c r="F121" s="61">
        <f t="shared" si="1"/>
        <v>0</v>
      </c>
    </row>
    <row r="122" spans="2:6" x14ac:dyDescent="0.35">
      <c r="B122" s="229" t="s">
        <v>82</v>
      </c>
      <c r="C122" s="193" t="s">
        <v>5</v>
      </c>
      <c r="D122" s="194">
        <v>4</v>
      </c>
      <c r="E122" s="26"/>
      <c r="F122" s="61">
        <f t="shared" si="1"/>
        <v>0</v>
      </c>
    </row>
    <row r="123" spans="2:6" x14ac:dyDescent="0.35">
      <c r="B123" s="229" t="s">
        <v>83</v>
      </c>
      <c r="C123" s="193" t="s">
        <v>5</v>
      </c>
      <c r="D123" s="194">
        <v>20</v>
      </c>
      <c r="E123" s="26"/>
      <c r="F123" s="61">
        <f t="shared" si="1"/>
        <v>0</v>
      </c>
    </row>
    <row r="124" spans="2:6" x14ac:dyDescent="0.35">
      <c r="B124" s="229" t="s">
        <v>343</v>
      </c>
      <c r="C124" s="193" t="s">
        <v>5</v>
      </c>
      <c r="D124" s="194">
        <v>2</v>
      </c>
      <c r="E124" s="26"/>
      <c r="F124" s="61">
        <f t="shared" si="1"/>
        <v>0</v>
      </c>
    </row>
    <row r="125" spans="2:6" x14ac:dyDescent="0.35">
      <c r="B125" s="229" t="s">
        <v>344</v>
      </c>
      <c r="C125" s="193" t="s">
        <v>5</v>
      </c>
      <c r="D125" s="194">
        <v>2</v>
      </c>
      <c r="E125" s="26"/>
      <c r="F125" s="61">
        <f t="shared" si="1"/>
        <v>0</v>
      </c>
    </row>
    <row r="126" spans="2:6" x14ac:dyDescent="0.35">
      <c r="B126" s="229" t="s">
        <v>84</v>
      </c>
      <c r="C126" s="193" t="s">
        <v>5</v>
      </c>
      <c r="D126" s="194">
        <v>5</v>
      </c>
      <c r="E126" s="26"/>
      <c r="F126" s="61">
        <f t="shared" si="1"/>
        <v>0</v>
      </c>
    </row>
    <row r="127" spans="2:6" x14ac:dyDescent="0.35">
      <c r="B127" s="229" t="s">
        <v>85</v>
      </c>
      <c r="C127" s="193" t="s">
        <v>5</v>
      </c>
      <c r="D127" s="194">
        <v>1</v>
      </c>
      <c r="E127" s="26"/>
      <c r="F127" s="61">
        <f t="shared" si="1"/>
        <v>0</v>
      </c>
    </row>
    <row r="128" spans="2:6" x14ac:dyDescent="0.35">
      <c r="B128" s="229" t="s">
        <v>86</v>
      </c>
      <c r="C128" s="193" t="s">
        <v>5</v>
      </c>
      <c r="D128" s="194">
        <v>10</v>
      </c>
      <c r="E128" s="26"/>
      <c r="F128" s="61">
        <f t="shared" si="1"/>
        <v>0</v>
      </c>
    </row>
    <row r="129" spans="2:6" x14ac:dyDescent="0.35">
      <c r="B129" s="229" t="s">
        <v>87</v>
      </c>
      <c r="C129" s="193" t="s">
        <v>5</v>
      </c>
      <c r="D129" s="194">
        <v>10</v>
      </c>
      <c r="E129" s="26"/>
      <c r="F129" s="61">
        <f t="shared" si="1"/>
        <v>0</v>
      </c>
    </row>
    <row r="130" spans="2:6" x14ac:dyDescent="0.35">
      <c r="B130" s="229" t="s">
        <v>88</v>
      </c>
      <c r="C130" s="193" t="s">
        <v>5</v>
      </c>
      <c r="D130" s="194">
        <v>10</v>
      </c>
      <c r="E130" s="26"/>
      <c r="F130" s="61">
        <f t="shared" si="1"/>
        <v>0</v>
      </c>
    </row>
    <row r="131" spans="2:6" x14ac:dyDescent="0.35">
      <c r="B131" s="229" t="s">
        <v>89</v>
      </c>
      <c r="C131" s="193" t="s">
        <v>5</v>
      </c>
      <c r="D131" s="194">
        <v>10</v>
      </c>
      <c r="E131" s="26"/>
      <c r="F131" s="61">
        <f t="shared" si="1"/>
        <v>0</v>
      </c>
    </row>
    <row r="132" spans="2:6" x14ac:dyDescent="0.35">
      <c r="B132" s="229" t="s">
        <v>90</v>
      </c>
      <c r="C132" s="193" t="s">
        <v>5</v>
      </c>
      <c r="D132" s="194">
        <v>10</v>
      </c>
      <c r="E132" s="26"/>
      <c r="F132" s="61">
        <f t="shared" si="1"/>
        <v>0</v>
      </c>
    </row>
    <row r="133" spans="2:6" x14ac:dyDescent="0.35">
      <c r="B133" s="229" t="s">
        <v>91</v>
      </c>
      <c r="C133" s="193" t="s">
        <v>5</v>
      </c>
      <c r="D133" s="194">
        <v>1</v>
      </c>
      <c r="E133" s="26"/>
      <c r="F133" s="61">
        <f t="shared" si="1"/>
        <v>0</v>
      </c>
    </row>
    <row r="134" spans="2:6" x14ac:dyDescent="0.35">
      <c r="B134" s="229" t="s">
        <v>92</v>
      </c>
      <c r="C134" s="193" t="s">
        <v>5</v>
      </c>
      <c r="D134" s="194">
        <v>1</v>
      </c>
      <c r="E134" s="26"/>
      <c r="F134" s="61">
        <f t="shared" si="1"/>
        <v>0</v>
      </c>
    </row>
    <row r="135" spans="2:6" x14ac:dyDescent="0.35">
      <c r="B135" s="229" t="s">
        <v>93</v>
      </c>
      <c r="C135" s="193" t="s">
        <v>5</v>
      </c>
      <c r="D135" s="194">
        <v>1</v>
      </c>
      <c r="E135" s="26"/>
      <c r="F135" s="61">
        <f t="shared" si="1"/>
        <v>0</v>
      </c>
    </row>
    <row r="136" spans="2:6" x14ac:dyDescent="0.35">
      <c r="B136" s="229" t="s">
        <v>94</v>
      </c>
      <c r="C136" s="193" t="s">
        <v>5</v>
      </c>
      <c r="D136" s="194">
        <v>1</v>
      </c>
      <c r="E136" s="26"/>
      <c r="F136" s="61">
        <f t="shared" ref="F136:F199" si="2">ROUND(D136*E136,2)</f>
        <v>0</v>
      </c>
    </row>
    <row r="137" spans="2:6" x14ac:dyDescent="0.35">
      <c r="B137" s="229" t="s">
        <v>95</v>
      </c>
      <c r="C137" s="193" t="s">
        <v>5</v>
      </c>
      <c r="D137" s="194">
        <v>1</v>
      </c>
      <c r="E137" s="26"/>
      <c r="F137" s="61">
        <f t="shared" si="2"/>
        <v>0</v>
      </c>
    </row>
    <row r="138" spans="2:6" x14ac:dyDescent="0.35">
      <c r="B138" s="229" t="s">
        <v>96</v>
      </c>
      <c r="C138" s="193" t="s">
        <v>5</v>
      </c>
      <c r="D138" s="194">
        <v>1</v>
      </c>
      <c r="E138" s="26"/>
      <c r="F138" s="61">
        <f t="shared" si="2"/>
        <v>0</v>
      </c>
    </row>
    <row r="139" spans="2:6" x14ac:dyDescent="0.35">
      <c r="B139" s="229"/>
      <c r="C139" s="193"/>
      <c r="D139" s="194"/>
      <c r="E139" s="26"/>
      <c r="F139" s="61"/>
    </row>
    <row r="140" spans="2:6" x14ac:dyDescent="0.35">
      <c r="B140" s="229" t="s">
        <v>743</v>
      </c>
      <c r="C140" s="193" t="s">
        <v>5</v>
      </c>
      <c r="D140" s="194">
        <v>5</v>
      </c>
      <c r="E140" s="26"/>
      <c r="F140" s="61">
        <f t="shared" si="2"/>
        <v>0</v>
      </c>
    </row>
    <row r="141" spans="2:6" x14ac:dyDescent="0.35">
      <c r="B141" s="229" t="s">
        <v>742</v>
      </c>
      <c r="C141" s="193" t="s">
        <v>5</v>
      </c>
      <c r="D141" s="194">
        <v>1</v>
      </c>
      <c r="E141" s="26"/>
      <c r="F141" s="61">
        <f t="shared" si="2"/>
        <v>0</v>
      </c>
    </row>
    <row r="142" spans="2:6" x14ac:dyDescent="0.35">
      <c r="B142" s="229" t="s">
        <v>744</v>
      </c>
      <c r="C142" s="193" t="s">
        <v>5</v>
      </c>
      <c r="D142" s="194">
        <v>10</v>
      </c>
      <c r="E142" s="26"/>
      <c r="F142" s="61">
        <f t="shared" si="2"/>
        <v>0</v>
      </c>
    </row>
    <row r="143" spans="2:6" x14ac:dyDescent="0.35">
      <c r="B143" s="229" t="s">
        <v>745</v>
      </c>
      <c r="C143" s="193" t="s">
        <v>5</v>
      </c>
      <c r="D143" s="194">
        <v>10</v>
      </c>
      <c r="E143" s="26"/>
      <c r="F143" s="61">
        <f t="shared" si="2"/>
        <v>0</v>
      </c>
    </row>
    <row r="144" spans="2:6" x14ac:dyDescent="0.35">
      <c r="B144" s="229" t="s">
        <v>746</v>
      </c>
      <c r="C144" s="193" t="s">
        <v>5</v>
      </c>
      <c r="D144" s="194">
        <v>1</v>
      </c>
      <c r="E144" s="26"/>
      <c r="F144" s="61">
        <f t="shared" si="2"/>
        <v>0</v>
      </c>
    </row>
    <row r="145" spans="2:6" x14ac:dyDescent="0.35">
      <c r="B145" s="229"/>
      <c r="C145" s="193"/>
      <c r="D145" s="194"/>
      <c r="E145" s="26"/>
      <c r="F145" s="61"/>
    </row>
    <row r="146" spans="2:6" x14ac:dyDescent="0.35">
      <c r="B146" s="229" t="s">
        <v>100</v>
      </c>
      <c r="C146" s="193" t="s">
        <v>5</v>
      </c>
      <c r="D146" s="194">
        <v>5</v>
      </c>
      <c r="E146" s="26"/>
      <c r="F146" s="61">
        <f t="shared" si="2"/>
        <v>0</v>
      </c>
    </row>
    <row r="147" spans="2:6" x14ac:dyDescent="0.35">
      <c r="B147" s="229" t="s">
        <v>101</v>
      </c>
      <c r="C147" s="193" t="s">
        <v>5</v>
      </c>
      <c r="D147" s="194">
        <v>1</v>
      </c>
      <c r="E147" s="26"/>
      <c r="F147" s="61">
        <f t="shared" si="2"/>
        <v>0</v>
      </c>
    </row>
    <row r="148" spans="2:6" x14ac:dyDescent="0.35">
      <c r="B148" s="229" t="s">
        <v>102</v>
      </c>
      <c r="C148" s="193" t="s">
        <v>5</v>
      </c>
      <c r="D148" s="194">
        <v>5</v>
      </c>
      <c r="E148" s="26"/>
      <c r="F148" s="61">
        <f t="shared" si="2"/>
        <v>0</v>
      </c>
    </row>
    <row r="149" spans="2:6" x14ac:dyDescent="0.35">
      <c r="B149" s="229" t="s">
        <v>103</v>
      </c>
      <c r="C149" s="193" t="s">
        <v>5</v>
      </c>
      <c r="D149" s="194">
        <v>1</v>
      </c>
      <c r="E149" s="26"/>
      <c r="F149" s="61">
        <f t="shared" si="2"/>
        <v>0</v>
      </c>
    </row>
    <row r="150" spans="2:6" x14ac:dyDescent="0.35">
      <c r="B150" s="229" t="s">
        <v>104</v>
      </c>
      <c r="C150" s="193" t="s">
        <v>5</v>
      </c>
      <c r="D150" s="194">
        <v>10</v>
      </c>
      <c r="E150" s="26"/>
      <c r="F150" s="61">
        <f t="shared" si="2"/>
        <v>0</v>
      </c>
    </row>
    <row r="151" spans="2:6" x14ac:dyDescent="0.35">
      <c r="B151" s="229" t="s">
        <v>105</v>
      </c>
      <c r="C151" s="193" t="s">
        <v>5</v>
      </c>
      <c r="D151" s="194">
        <v>20</v>
      </c>
      <c r="E151" s="26"/>
      <c r="F151" s="61">
        <f t="shared" si="2"/>
        <v>0</v>
      </c>
    </row>
    <row r="152" spans="2:6" x14ac:dyDescent="0.35">
      <c r="B152" s="229" t="s">
        <v>106</v>
      </c>
      <c r="C152" s="193" t="s">
        <v>5</v>
      </c>
      <c r="D152" s="194">
        <v>10</v>
      </c>
      <c r="E152" s="26"/>
      <c r="F152" s="61">
        <f t="shared" si="2"/>
        <v>0</v>
      </c>
    </row>
    <row r="153" spans="2:6" x14ac:dyDescent="0.35">
      <c r="B153" s="229" t="s">
        <v>107</v>
      </c>
      <c r="C153" s="193" t="s">
        <v>5</v>
      </c>
      <c r="D153" s="194">
        <v>1</v>
      </c>
      <c r="E153" s="26"/>
      <c r="F153" s="61">
        <f t="shared" si="2"/>
        <v>0</v>
      </c>
    </row>
    <row r="154" spans="2:6" x14ac:dyDescent="0.35">
      <c r="B154" s="229" t="s">
        <v>108</v>
      </c>
      <c r="C154" s="193" t="s">
        <v>5</v>
      </c>
      <c r="D154" s="194">
        <v>20</v>
      </c>
      <c r="E154" s="26"/>
      <c r="F154" s="61">
        <f t="shared" si="2"/>
        <v>0</v>
      </c>
    </row>
    <row r="155" spans="2:6" x14ac:dyDescent="0.35">
      <c r="B155" s="229" t="s">
        <v>109</v>
      </c>
      <c r="C155" s="193" t="s">
        <v>5</v>
      </c>
      <c r="D155" s="194">
        <v>15</v>
      </c>
      <c r="E155" s="26"/>
      <c r="F155" s="61">
        <f t="shared" si="2"/>
        <v>0</v>
      </c>
    </row>
    <row r="156" spans="2:6" x14ac:dyDescent="0.35">
      <c r="B156" s="229" t="s">
        <v>110</v>
      </c>
      <c r="C156" s="193" t="s">
        <v>5</v>
      </c>
      <c r="D156" s="194">
        <v>5</v>
      </c>
      <c r="E156" s="26"/>
      <c r="F156" s="61">
        <f t="shared" si="2"/>
        <v>0</v>
      </c>
    </row>
    <row r="157" spans="2:6" x14ac:dyDescent="0.35">
      <c r="B157" s="229" t="s">
        <v>111</v>
      </c>
      <c r="C157" s="193" t="s">
        <v>5</v>
      </c>
      <c r="D157" s="194">
        <v>1</v>
      </c>
      <c r="E157" s="26"/>
      <c r="F157" s="61">
        <f t="shared" si="2"/>
        <v>0</v>
      </c>
    </row>
    <row r="158" spans="2:6" x14ac:dyDescent="0.35">
      <c r="B158" s="229" t="s">
        <v>112</v>
      </c>
      <c r="C158" s="193" t="s">
        <v>5</v>
      </c>
      <c r="D158" s="194">
        <v>1</v>
      </c>
      <c r="E158" s="26"/>
      <c r="F158" s="61">
        <f t="shared" si="2"/>
        <v>0</v>
      </c>
    </row>
    <row r="159" spans="2:6" x14ac:dyDescent="0.35">
      <c r="B159" s="229" t="s">
        <v>113</v>
      </c>
      <c r="C159" s="193" t="s">
        <v>5</v>
      </c>
      <c r="D159" s="194">
        <v>10</v>
      </c>
      <c r="E159" s="26"/>
      <c r="F159" s="61">
        <f t="shared" si="2"/>
        <v>0</v>
      </c>
    </row>
    <row r="160" spans="2:6" x14ac:dyDescent="0.35">
      <c r="B160" s="229" t="s">
        <v>114</v>
      </c>
      <c r="C160" s="193" t="s">
        <v>5</v>
      </c>
      <c r="D160" s="194">
        <v>2</v>
      </c>
      <c r="E160" s="26"/>
      <c r="F160" s="61">
        <f t="shared" si="2"/>
        <v>0</v>
      </c>
    </row>
    <row r="161" spans="2:6" x14ac:dyDescent="0.35">
      <c r="B161" s="229" t="s">
        <v>115</v>
      </c>
      <c r="C161" s="193" t="s">
        <v>5</v>
      </c>
      <c r="D161" s="194">
        <v>5</v>
      </c>
      <c r="E161" s="26"/>
      <c r="F161" s="61">
        <f t="shared" si="2"/>
        <v>0</v>
      </c>
    </row>
    <row r="162" spans="2:6" x14ac:dyDescent="0.35">
      <c r="B162" s="229" t="s">
        <v>116</v>
      </c>
      <c r="C162" s="193" t="s">
        <v>5</v>
      </c>
      <c r="D162" s="194">
        <v>10</v>
      </c>
      <c r="E162" s="26"/>
      <c r="F162" s="61">
        <f t="shared" si="2"/>
        <v>0</v>
      </c>
    </row>
    <row r="163" spans="2:6" x14ac:dyDescent="0.35">
      <c r="B163" s="229" t="s">
        <v>117</v>
      </c>
      <c r="C163" s="193" t="s">
        <v>5</v>
      </c>
      <c r="D163" s="194">
        <v>1</v>
      </c>
      <c r="E163" s="26"/>
      <c r="F163" s="61">
        <f t="shared" si="2"/>
        <v>0</v>
      </c>
    </row>
    <row r="164" spans="2:6" x14ac:dyDescent="0.35">
      <c r="B164" s="229" t="s">
        <v>118</v>
      </c>
      <c r="C164" s="193" t="s">
        <v>5</v>
      </c>
      <c r="D164" s="194">
        <v>5</v>
      </c>
      <c r="E164" s="26"/>
      <c r="F164" s="61">
        <f t="shared" si="2"/>
        <v>0</v>
      </c>
    </row>
    <row r="165" spans="2:6" x14ac:dyDescent="0.35">
      <c r="B165" s="229" t="s">
        <v>119</v>
      </c>
      <c r="C165" s="193" t="s">
        <v>5</v>
      </c>
      <c r="D165" s="194">
        <v>2</v>
      </c>
      <c r="E165" s="26"/>
      <c r="F165" s="61">
        <f t="shared" si="2"/>
        <v>0</v>
      </c>
    </row>
    <row r="166" spans="2:6" x14ac:dyDescent="0.35">
      <c r="B166" s="229" t="s">
        <v>120</v>
      </c>
      <c r="C166" s="193" t="s">
        <v>5</v>
      </c>
      <c r="D166" s="194">
        <v>2</v>
      </c>
      <c r="E166" s="26"/>
      <c r="F166" s="61">
        <f t="shared" si="2"/>
        <v>0</v>
      </c>
    </row>
    <row r="167" spans="2:6" x14ac:dyDescent="0.35">
      <c r="B167" s="229" t="s">
        <v>121</v>
      </c>
      <c r="C167" s="193" t="s">
        <v>5</v>
      </c>
      <c r="D167" s="194">
        <v>1</v>
      </c>
      <c r="E167" s="26"/>
      <c r="F167" s="61">
        <f t="shared" si="2"/>
        <v>0</v>
      </c>
    </row>
    <row r="168" spans="2:6" x14ac:dyDescent="0.35">
      <c r="B168" s="229" t="s">
        <v>122</v>
      </c>
      <c r="C168" s="193" t="s">
        <v>5</v>
      </c>
      <c r="D168" s="194">
        <v>1</v>
      </c>
      <c r="E168" s="26"/>
      <c r="F168" s="61">
        <f t="shared" si="2"/>
        <v>0</v>
      </c>
    </row>
    <row r="169" spans="2:6" x14ac:dyDescent="0.35">
      <c r="B169" s="231" t="s">
        <v>123</v>
      </c>
      <c r="C169" s="232" t="s">
        <v>5</v>
      </c>
      <c r="D169" s="233">
        <v>1</v>
      </c>
      <c r="E169" s="62"/>
      <c r="F169" s="61">
        <f t="shared" si="2"/>
        <v>0</v>
      </c>
    </row>
    <row r="170" spans="2:6" x14ac:dyDescent="0.35">
      <c r="B170" s="234"/>
      <c r="C170" s="234"/>
      <c r="D170" s="234"/>
      <c r="E170" s="244"/>
      <c r="F170" s="61"/>
    </row>
    <row r="171" spans="2:6" x14ac:dyDescent="0.35">
      <c r="B171" s="235"/>
      <c r="C171" s="236"/>
      <c r="D171" s="237"/>
      <c r="E171" s="60"/>
      <c r="F171" s="61"/>
    </row>
    <row r="172" spans="2:6" x14ac:dyDescent="0.35">
      <c r="B172" s="229" t="s">
        <v>124</v>
      </c>
      <c r="C172" s="193" t="s">
        <v>5</v>
      </c>
      <c r="D172" s="194">
        <v>10</v>
      </c>
      <c r="E172" s="26"/>
      <c r="F172" s="61">
        <f t="shared" si="2"/>
        <v>0</v>
      </c>
    </row>
    <row r="173" spans="2:6" x14ac:dyDescent="0.35">
      <c r="B173" s="229" t="s">
        <v>125</v>
      </c>
      <c r="C173" s="193" t="s">
        <v>5</v>
      </c>
      <c r="D173" s="194">
        <v>1</v>
      </c>
      <c r="E173" s="26"/>
      <c r="F173" s="61">
        <f t="shared" si="2"/>
        <v>0</v>
      </c>
    </row>
    <row r="174" spans="2:6" x14ac:dyDescent="0.35">
      <c r="B174" s="229" t="s">
        <v>126</v>
      </c>
      <c r="C174" s="193" t="s">
        <v>5</v>
      </c>
      <c r="D174" s="194">
        <v>10</v>
      </c>
      <c r="E174" s="26"/>
      <c r="F174" s="61">
        <f t="shared" si="2"/>
        <v>0</v>
      </c>
    </row>
    <row r="175" spans="2:6" x14ac:dyDescent="0.35">
      <c r="B175" s="229" t="s">
        <v>127</v>
      </c>
      <c r="C175" s="193" t="s">
        <v>5</v>
      </c>
      <c r="D175" s="194">
        <v>10</v>
      </c>
      <c r="E175" s="26"/>
      <c r="F175" s="61">
        <f t="shared" si="2"/>
        <v>0</v>
      </c>
    </row>
    <row r="176" spans="2:6" x14ac:dyDescent="0.35">
      <c r="B176" s="229" t="s">
        <v>345</v>
      </c>
      <c r="C176" s="193" t="s">
        <v>5</v>
      </c>
      <c r="D176" s="194">
        <v>5</v>
      </c>
      <c r="E176" s="26"/>
      <c r="F176" s="61">
        <f t="shared" si="2"/>
        <v>0</v>
      </c>
    </row>
    <row r="177" spans="1:6" x14ac:dyDescent="0.35">
      <c r="B177" s="229" t="s">
        <v>128</v>
      </c>
      <c r="C177" s="193" t="s">
        <v>5</v>
      </c>
      <c r="D177" s="194">
        <v>5</v>
      </c>
      <c r="E177" s="26"/>
      <c r="F177" s="61">
        <f t="shared" si="2"/>
        <v>0</v>
      </c>
    </row>
    <row r="178" spans="1:6" x14ac:dyDescent="0.35">
      <c r="B178" s="229" t="s">
        <v>129</v>
      </c>
      <c r="C178" s="193" t="s">
        <v>5</v>
      </c>
      <c r="D178" s="194">
        <v>1</v>
      </c>
      <c r="E178" s="26"/>
      <c r="F178" s="61">
        <f t="shared" si="2"/>
        <v>0</v>
      </c>
    </row>
    <row r="179" spans="1:6" x14ac:dyDescent="0.35">
      <c r="B179" s="229" t="s">
        <v>130</v>
      </c>
      <c r="C179" s="193" t="s">
        <v>5</v>
      </c>
      <c r="D179" s="194">
        <v>1</v>
      </c>
      <c r="E179" s="26"/>
      <c r="F179" s="61">
        <f t="shared" si="2"/>
        <v>0</v>
      </c>
    </row>
    <row r="180" spans="1:6" x14ac:dyDescent="0.35">
      <c r="B180" s="229" t="s">
        <v>131</v>
      </c>
      <c r="C180" s="193" t="s">
        <v>5</v>
      </c>
      <c r="D180" s="194">
        <v>1</v>
      </c>
      <c r="E180" s="26"/>
      <c r="F180" s="61">
        <f t="shared" si="2"/>
        <v>0</v>
      </c>
    </row>
    <row r="181" spans="1:6" x14ac:dyDescent="0.35">
      <c r="B181" s="229"/>
      <c r="C181" s="193"/>
      <c r="D181" s="194"/>
      <c r="E181" s="26"/>
      <c r="F181" s="61"/>
    </row>
    <row r="182" spans="1:6" x14ac:dyDescent="0.35">
      <c r="A182" s="98"/>
      <c r="B182" s="99" t="s">
        <v>663</v>
      </c>
      <c r="C182" s="100" t="s">
        <v>5</v>
      </c>
      <c r="D182" s="38">
        <v>10</v>
      </c>
      <c r="E182" s="3"/>
      <c r="F182" s="61">
        <f t="shared" si="2"/>
        <v>0</v>
      </c>
    </row>
    <row r="183" spans="1:6" x14ac:dyDescent="0.35">
      <c r="A183" s="98"/>
      <c r="B183" s="99" t="s">
        <v>664</v>
      </c>
      <c r="C183" s="100" t="s">
        <v>5</v>
      </c>
      <c r="D183" s="38">
        <v>5</v>
      </c>
      <c r="E183" s="3"/>
      <c r="F183" s="61">
        <f t="shared" si="2"/>
        <v>0</v>
      </c>
    </row>
    <row r="184" spans="1:6" x14ac:dyDescent="0.35">
      <c r="A184" s="98"/>
      <c r="B184" s="99" t="s">
        <v>665</v>
      </c>
      <c r="C184" s="100" t="s">
        <v>5</v>
      </c>
      <c r="D184" s="38">
        <v>10</v>
      </c>
      <c r="E184" s="3"/>
      <c r="F184" s="61">
        <f t="shared" si="2"/>
        <v>0</v>
      </c>
    </row>
    <row r="185" spans="1:6" x14ac:dyDescent="0.35">
      <c r="A185" s="98"/>
      <c r="B185" s="99" t="s">
        <v>666</v>
      </c>
      <c r="C185" s="100" t="s">
        <v>5</v>
      </c>
      <c r="D185" s="38">
        <v>10</v>
      </c>
      <c r="E185" s="3"/>
      <c r="F185" s="61">
        <f t="shared" si="2"/>
        <v>0</v>
      </c>
    </row>
    <row r="186" spans="1:6" x14ac:dyDescent="0.35">
      <c r="A186" s="98"/>
      <c r="B186" s="99" t="s">
        <v>667</v>
      </c>
      <c r="C186" s="100" t="s">
        <v>5</v>
      </c>
      <c r="D186" s="38">
        <v>5</v>
      </c>
      <c r="E186" s="3"/>
      <c r="F186" s="61">
        <f t="shared" si="2"/>
        <v>0</v>
      </c>
    </row>
    <row r="187" spans="1:6" x14ac:dyDescent="0.35">
      <c r="A187" s="98"/>
      <c r="B187" s="99" t="s">
        <v>668</v>
      </c>
      <c r="C187" s="100" t="s">
        <v>5</v>
      </c>
      <c r="D187" s="38">
        <v>2</v>
      </c>
      <c r="E187" s="3"/>
      <c r="F187" s="61">
        <f t="shared" si="2"/>
        <v>0</v>
      </c>
    </row>
    <row r="188" spans="1:6" x14ac:dyDescent="0.35">
      <c r="A188" s="98"/>
      <c r="B188" s="99" t="s">
        <v>669</v>
      </c>
      <c r="C188" s="100" t="s">
        <v>5</v>
      </c>
      <c r="D188" s="38">
        <v>2</v>
      </c>
      <c r="E188" s="3"/>
      <c r="F188" s="61">
        <f t="shared" si="2"/>
        <v>0</v>
      </c>
    </row>
    <row r="189" spans="1:6" x14ac:dyDescent="0.35">
      <c r="A189" s="98"/>
      <c r="B189" s="99" t="s">
        <v>670</v>
      </c>
      <c r="C189" s="100" t="s">
        <v>5</v>
      </c>
      <c r="D189" s="38">
        <v>5</v>
      </c>
      <c r="E189" s="3"/>
      <c r="F189" s="61">
        <f t="shared" si="2"/>
        <v>0</v>
      </c>
    </row>
    <row r="190" spans="1:6" x14ac:dyDescent="0.35">
      <c r="A190" s="98"/>
      <c r="B190" s="99" t="s">
        <v>671</v>
      </c>
      <c r="C190" s="100" t="s">
        <v>5</v>
      </c>
      <c r="D190" s="38">
        <v>1</v>
      </c>
      <c r="E190" s="3"/>
      <c r="F190" s="61">
        <f t="shared" si="2"/>
        <v>0</v>
      </c>
    </row>
    <row r="191" spans="1:6" x14ac:dyDescent="0.35">
      <c r="A191" s="98"/>
      <c r="B191" s="99" t="s">
        <v>672</v>
      </c>
      <c r="C191" s="100" t="s">
        <v>5</v>
      </c>
      <c r="D191" s="38">
        <v>1</v>
      </c>
      <c r="E191" s="3"/>
      <c r="F191" s="61">
        <f t="shared" si="2"/>
        <v>0</v>
      </c>
    </row>
    <row r="192" spans="1:6" x14ac:dyDescent="0.35">
      <c r="A192" s="98"/>
      <c r="B192" s="211" t="s">
        <v>673</v>
      </c>
      <c r="C192" s="212" t="s">
        <v>5</v>
      </c>
      <c r="D192" s="64">
        <v>1</v>
      </c>
      <c r="E192" s="28"/>
      <c r="F192" s="61">
        <f t="shared" si="2"/>
        <v>0</v>
      </c>
    </row>
    <row r="193" spans="1:6" x14ac:dyDescent="0.35">
      <c r="A193" s="238"/>
      <c r="B193" s="239"/>
      <c r="C193" s="218"/>
      <c r="D193" s="63"/>
      <c r="E193" s="30"/>
      <c r="F193" s="61"/>
    </row>
    <row r="194" spans="1:6" x14ac:dyDescent="0.35">
      <c r="A194" s="94" t="s">
        <v>6</v>
      </c>
      <c r="B194" s="240" t="s">
        <v>807</v>
      </c>
      <c r="C194" s="241"/>
      <c r="D194" s="65"/>
      <c r="E194" s="66"/>
      <c r="F194" s="61"/>
    </row>
    <row r="195" spans="1:6" x14ac:dyDescent="0.35">
      <c r="B195" s="229"/>
      <c r="C195" s="193"/>
      <c r="D195" s="194"/>
      <c r="E195" s="60"/>
      <c r="F195" s="61"/>
    </row>
    <row r="196" spans="1:6" x14ac:dyDescent="0.35">
      <c r="B196" s="229" t="s">
        <v>756</v>
      </c>
      <c r="C196" s="193" t="s">
        <v>5</v>
      </c>
      <c r="D196" s="194">
        <v>200</v>
      </c>
      <c r="E196" s="26"/>
      <c r="F196" s="61">
        <f t="shared" si="2"/>
        <v>0</v>
      </c>
    </row>
    <row r="197" spans="1:6" x14ac:dyDescent="0.35">
      <c r="B197" s="229" t="s">
        <v>747</v>
      </c>
      <c r="C197" s="193" t="s">
        <v>5</v>
      </c>
      <c r="D197" s="194">
        <v>20</v>
      </c>
      <c r="E197" s="26"/>
      <c r="F197" s="61">
        <f t="shared" si="2"/>
        <v>0</v>
      </c>
    </row>
    <row r="198" spans="1:6" x14ac:dyDescent="0.35">
      <c r="B198" s="229" t="s">
        <v>748</v>
      </c>
      <c r="C198" s="193" t="s">
        <v>5</v>
      </c>
      <c r="D198" s="194">
        <v>200</v>
      </c>
      <c r="E198" s="26"/>
      <c r="F198" s="61">
        <f t="shared" si="2"/>
        <v>0</v>
      </c>
    </row>
    <row r="199" spans="1:6" x14ac:dyDescent="0.35">
      <c r="B199" s="229" t="s">
        <v>749</v>
      </c>
      <c r="C199" s="193" t="s">
        <v>5</v>
      </c>
      <c r="D199" s="194">
        <v>200</v>
      </c>
      <c r="E199" s="26"/>
      <c r="F199" s="61">
        <f t="shared" si="2"/>
        <v>0</v>
      </c>
    </row>
    <row r="200" spans="1:6" x14ac:dyDescent="0.35">
      <c r="B200" s="229" t="s">
        <v>750</v>
      </c>
      <c r="C200" s="193" t="s">
        <v>5</v>
      </c>
      <c r="D200" s="194">
        <v>50</v>
      </c>
      <c r="E200" s="26"/>
      <c r="F200" s="61">
        <f t="shared" ref="F200:F206" si="3">ROUND(D200*E200,2)</f>
        <v>0</v>
      </c>
    </row>
    <row r="201" spans="1:6" x14ac:dyDescent="0.35">
      <c r="B201" s="229" t="s">
        <v>751</v>
      </c>
      <c r="C201" s="193" t="s">
        <v>5</v>
      </c>
      <c r="D201" s="194">
        <v>100</v>
      </c>
      <c r="E201" s="26"/>
      <c r="F201" s="61">
        <f t="shared" si="3"/>
        <v>0</v>
      </c>
    </row>
    <row r="202" spans="1:6" x14ac:dyDescent="0.35">
      <c r="B202" s="229" t="s">
        <v>752</v>
      </c>
      <c r="C202" s="193" t="s">
        <v>5</v>
      </c>
      <c r="D202" s="194">
        <v>50</v>
      </c>
      <c r="E202" s="26"/>
      <c r="F202" s="61">
        <f t="shared" si="3"/>
        <v>0</v>
      </c>
    </row>
    <row r="203" spans="1:6" x14ac:dyDescent="0.35">
      <c r="B203" s="229" t="s">
        <v>757</v>
      </c>
      <c r="C203" s="193" t="s">
        <v>5</v>
      </c>
      <c r="D203" s="194">
        <v>20</v>
      </c>
      <c r="E203" s="26"/>
      <c r="F203" s="61">
        <f t="shared" si="3"/>
        <v>0</v>
      </c>
    </row>
    <row r="204" spans="1:6" x14ac:dyDescent="0.35">
      <c r="B204" s="229" t="s">
        <v>753</v>
      </c>
      <c r="C204" s="193" t="s">
        <v>5</v>
      </c>
      <c r="D204" s="194">
        <v>20</v>
      </c>
      <c r="E204" s="26"/>
      <c r="F204" s="61">
        <f t="shared" si="3"/>
        <v>0</v>
      </c>
    </row>
    <row r="205" spans="1:6" x14ac:dyDescent="0.35">
      <c r="B205" s="229" t="s">
        <v>754</v>
      </c>
      <c r="C205" s="193" t="s">
        <v>5</v>
      </c>
      <c r="D205" s="194">
        <v>10</v>
      </c>
      <c r="E205" s="26"/>
      <c r="F205" s="61">
        <f t="shared" si="3"/>
        <v>0</v>
      </c>
    </row>
    <row r="206" spans="1:6" x14ac:dyDescent="0.35">
      <c r="B206" s="231" t="s">
        <v>755</v>
      </c>
      <c r="C206" s="232" t="s">
        <v>5</v>
      </c>
      <c r="D206" s="233">
        <v>10</v>
      </c>
      <c r="E206" s="62"/>
      <c r="F206" s="61">
        <f t="shared" si="3"/>
        <v>0</v>
      </c>
    </row>
    <row r="207" spans="1:6" x14ac:dyDescent="0.35">
      <c r="A207" s="238"/>
      <c r="B207" s="239"/>
      <c r="C207" s="218"/>
      <c r="D207" s="63"/>
      <c r="E207" s="31"/>
      <c r="F207" s="31"/>
    </row>
    <row r="208" spans="1:6" x14ac:dyDescent="0.35">
      <c r="B208" s="154" t="s">
        <v>8</v>
      </c>
      <c r="C208" s="108"/>
      <c r="D208" s="242"/>
      <c r="E208" s="155"/>
      <c r="F208" s="14">
        <f>SUM(F7:F206)</f>
        <v>0</v>
      </c>
    </row>
    <row r="209" spans="2:6" x14ac:dyDescent="0.35">
      <c r="B209" s="154" t="s">
        <v>9</v>
      </c>
      <c r="C209" s="108"/>
      <c r="D209" s="242"/>
      <c r="E209" s="155"/>
      <c r="F209" s="36">
        <v>0</v>
      </c>
    </row>
    <row r="210" spans="2:6" x14ac:dyDescent="0.35">
      <c r="B210" s="154" t="s">
        <v>10</v>
      </c>
      <c r="C210" s="108"/>
      <c r="D210" s="242"/>
      <c r="E210" s="155"/>
      <c r="F210" s="19">
        <f>F208-F209</f>
        <v>0</v>
      </c>
    </row>
    <row r="211" spans="2:6" x14ac:dyDescent="0.35">
      <c r="B211" s="154" t="s">
        <v>11</v>
      </c>
      <c r="C211" s="108"/>
      <c r="D211" s="242"/>
      <c r="E211" s="155"/>
      <c r="F211" s="16">
        <f>0.22*F210</f>
        <v>0</v>
      </c>
    </row>
    <row r="212" spans="2:6" x14ac:dyDescent="0.35">
      <c r="B212" s="154" t="s">
        <v>12</v>
      </c>
      <c r="C212" s="108"/>
      <c r="D212" s="242"/>
      <c r="E212" s="155"/>
      <c r="F212" s="14">
        <f>F210+F211</f>
        <v>0</v>
      </c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211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2" manualBreakCount="2">
    <brk id="50" max="16383" man="1"/>
    <brk id="100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389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A3" s="91"/>
      <c r="B3" s="356" t="s">
        <v>778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83" t="s">
        <v>4</v>
      </c>
      <c r="B5" s="184" t="s">
        <v>810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200"/>
      <c r="B6" s="201" t="s">
        <v>439</v>
      </c>
      <c r="C6" s="143" t="s">
        <v>5</v>
      </c>
      <c r="D6" s="245">
        <v>150</v>
      </c>
      <c r="E6" s="10"/>
      <c r="F6" s="11">
        <f>ROUND(D6*E6,2)</f>
        <v>0</v>
      </c>
    </row>
    <row r="7" spans="1:6" x14ac:dyDescent="0.35">
      <c r="A7" s="200"/>
      <c r="B7" s="201" t="s">
        <v>440</v>
      </c>
      <c r="C7" s="143" t="s">
        <v>5</v>
      </c>
      <c r="D7" s="245">
        <v>30</v>
      </c>
      <c r="E7" s="10"/>
      <c r="F7" s="11">
        <f t="shared" ref="F7:F70" si="0">ROUND(D7*E7,2)</f>
        <v>0</v>
      </c>
    </row>
    <row r="8" spans="1:6" x14ac:dyDescent="0.35">
      <c r="A8" s="200"/>
      <c r="B8" s="201" t="s">
        <v>441</v>
      </c>
      <c r="C8" s="143" t="s">
        <v>5</v>
      </c>
      <c r="D8" s="245">
        <v>10</v>
      </c>
      <c r="E8" s="10"/>
      <c r="F8" s="11">
        <f t="shared" si="0"/>
        <v>0</v>
      </c>
    </row>
    <row r="9" spans="1:6" x14ac:dyDescent="0.35">
      <c r="A9" s="200"/>
      <c r="B9" s="201" t="s">
        <v>442</v>
      </c>
      <c r="C9" s="143" t="s">
        <v>5</v>
      </c>
      <c r="D9" s="245">
        <v>60</v>
      </c>
      <c r="E9" s="10"/>
      <c r="F9" s="11">
        <f t="shared" si="0"/>
        <v>0</v>
      </c>
    </row>
    <row r="10" spans="1:6" x14ac:dyDescent="0.35">
      <c r="A10" s="200"/>
      <c r="B10" s="201" t="s">
        <v>443</v>
      </c>
      <c r="C10" s="143" t="s">
        <v>5</v>
      </c>
      <c r="D10" s="245">
        <v>10</v>
      </c>
      <c r="E10" s="10"/>
      <c r="F10" s="11">
        <f t="shared" si="0"/>
        <v>0</v>
      </c>
    </row>
    <row r="11" spans="1:6" x14ac:dyDescent="0.35">
      <c r="A11" s="200"/>
      <c r="B11" s="201" t="s">
        <v>444</v>
      </c>
      <c r="C11" s="143" t="s">
        <v>5</v>
      </c>
      <c r="D11" s="245">
        <v>10</v>
      </c>
      <c r="E11" s="10"/>
      <c r="F11" s="11">
        <f t="shared" si="0"/>
        <v>0</v>
      </c>
    </row>
    <row r="12" spans="1:6" x14ac:dyDescent="0.35">
      <c r="A12" s="200"/>
      <c r="B12" s="201" t="s">
        <v>445</v>
      </c>
      <c r="C12" s="143" t="s">
        <v>5</v>
      </c>
      <c r="D12" s="245">
        <v>10</v>
      </c>
      <c r="E12" s="10"/>
      <c r="F12" s="11">
        <f t="shared" si="0"/>
        <v>0</v>
      </c>
    </row>
    <row r="13" spans="1:6" x14ac:dyDescent="0.35">
      <c r="A13" s="200"/>
      <c r="B13" s="201" t="s">
        <v>446</v>
      </c>
      <c r="C13" s="143" t="s">
        <v>5</v>
      </c>
      <c r="D13" s="245">
        <v>10</v>
      </c>
      <c r="E13" s="10"/>
      <c r="F13" s="11">
        <f t="shared" si="0"/>
        <v>0</v>
      </c>
    </row>
    <row r="14" spans="1:6" x14ac:dyDescent="0.35">
      <c r="A14" s="200"/>
      <c r="B14" s="201" t="s">
        <v>447</v>
      </c>
      <c r="C14" s="143" t="s">
        <v>5</v>
      </c>
      <c r="D14" s="245">
        <v>5</v>
      </c>
      <c r="E14" s="10"/>
      <c r="F14" s="11">
        <f t="shared" si="0"/>
        <v>0</v>
      </c>
    </row>
    <row r="15" spans="1:6" x14ac:dyDescent="0.35">
      <c r="A15" s="200"/>
      <c r="B15" s="201" t="s">
        <v>448</v>
      </c>
      <c r="C15" s="143" t="s">
        <v>5</v>
      </c>
      <c r="D15" s="245">
        <v>5</v>
      </c>
      <c r="E15" s="10"/>
      <c r="F15" s="11">
        <f t="shared" si="0"/>
        <v>0</v>
      </c>
    </row>
    <row r="16" spans="1:6" x14ac:dyDescent="0.35">
      <c r="A16" s="200"/>
      <c r="B16" s="201"/>
      <c r="C16" s="143"/>
      <c r="D16" s="245"/>
      <c r="E16" s="10"/>
      <c r="F16" s="11"/>
    </row>
    <row r="17" spans="1:6" x14ac:dyDescent="0.35">
      <c r="A17" s="183"/>
      <c r="B17" s="246" t="s">
        <v>728</v>
      </c>
      <c r="C17" s="143"/>
      <c r="D17" s="245"/>
      <c r="E17" s="10"/>
      <c r="F17" s="11"/>
    </row>
    <row r="18" spans="1:6" x14ac:dyDescent="0.35">
      <c r="A18" s="183"/>
      <c r="B18" s="246"/>
      <c r="C18" s="143"/>
      <c r="D18" s="245"/>
      <c r="E18" s="10"/>
      <c r="F18" s="11"/>
    </row>
    <row r="19" spans="1:6" x14ac:dyDescent="0.35">
      <c r="A19" s="200"/>
      <c r="B19" s="201" t="s">
        <v>449</v>
      </c>
      <c r="C19" s="143" t="s">
        <v>5</v>
      </c>
      <c r="D19" s="245">
        <v>60</v>
      </c>
      <c r="E19" s="10"/>
      <c r="F19" s="11">
        <f t="shared" si="0"/>
        <v>0</v>
      </c>
    </row>
    <row r="20" spans="1:6" x14ac:dyDescent="0.35">
      <c r="A20" s="200"/>
      <c r="B20" s="201" t="s">
        <v>450</v>
      </c>
      <c r="C20" s="143" t="s">
        <v>5</v>
      </c>
      <c r="D20" s="245">
        <v>150</v>
      </c>
      <c r="E20" s="10"/>
      <c r="F20" s="11">
        <f t="shared" si="0"/>
        <v>0</v>
      </c>
    </row>
    <row r="21" spans="1:6" x14ac:dyDescent="0.35">
      <c r="A21" s="200"/>
      <c r="B21" s="201"/>
      <c r="C21" s="143"/>
      <c r="D21" s="245"/>
      <c r="E21" s="10"/>
      <c r="F21" s="11"/>
    </row>
    <row r="22" spans="1:6" x14ac:dyDescent="0.35">
      <c r="A22" s="200"/>
      <c r="B22" s="201" t="s">
        <v>472</v>
      </c>
      <c r="C22" s="143" t="s">
        <v>5</v>
      </c>
      <c r="D22" s="245">
        <v>5</v>
      </c>
      <c r="E22" s="10"/>
      <c r="F22" s="11">
        <f t="shared" si="0"/>
        <v>0</v>
      </c>
    </row>
    <row r="23" spans="1:6" x14ac:dyDescent="0.35">
      <c r="A23" s="200"/>
      <c r="B23" s="201" t="s">
        <v>473</v>
      </c>
      <c r="C23" s="143" t="s">
        <v>5</v>
      </c>
      <c r="D23" s="245">
        <v>200</v>
      </c>
      <c r="E23" s="10"/>
      <c r="F23" s="11">
        <f t="shared" si="0"/>
        <v>0</v>
      </c>
    </row>
    <row r="24" spans="1:6" x14ac:dyDescent="0.35">
      <c r="A24" s="200"/>
      <c r="B24" s="201" t="s">
        <v>474</v>
      </c>
      <c r="C24" s="143" t="s">
        <v>5</v>
      </c>
      <c r="D24" s="245">
        <v>5</v>
      </c>
      <c r="E24" s="10"/>
      <c r="F24" s="11">
        <f t="shared" si="0"/>
        <v>0</v>
      </c>
    </row>
    <row r="25" spans="1:6" x14ac:dyDescent="0.35">
      <c r="A25" s="200"/>
      <c r="B25" s="201" t="s">
        <v>475</v>
      </c>
      <c r="C25" s="143" t="s">
        <v>5</v>
      </c>
      <c r="D25" s="245">
        <v>50</v>
      </c>
      <c r="E25" s="10"/>
      <c r="F25" s="11">
        <f t="shared" si="0"/>
        <v>0</v>
      </c>
    </row>
    <row r="26" spans="1:6" x14ac:dyDescent="0.35">
      <c r="A26" s="200"/>
      <c r="B26" s="201" t="s">
        <v>476</v>
      </c>
      <c r="C26" s="143" t="s">
        <v>5</v>
      </c>
      <c r="D26" s="245">
        <v>20</v>
      </c>
      <c r="E26" s="10"/>
      <c r="F26" s="11">
        <f t="shared" si="0"/>
        <v>0</v>
      </c>
    </row>
    <row r="27" spans="1:6" x14ac:dyDescent="0.35">
      <c r="A27" s="200"/>
      <c r="B27" s="201" t="s">
        <v>477</v>
      </c>
      <c r="C27" s="143" t="s">
        <v>5</v>
      </c>
      <c r="D27" s="245">
        <v>1</v>
      </c>
      <c r="E27" s="10"/>
      <c r="F27" s="11">
        <f t="shared" si="0"/>
        <v>0</v>
      </c>
    </row>
    <row r="28" spans="1:6" x14ac:dyDescent="0.35">
      <c r="A28" s="200"/>
      <c r="B28" s="201" t="s">
        <v>478</v>
      </c>
      <c r="C28" s="143" t="s">
        <v>5</v>
      </c>
      <c r="D28" s="245">
        <v>1</v>
      </c>
      <c r="E28" s="10"/>
      <c r="F28" s="11">
        <f t="shared" si="0"/>
        <v>0</v>
      </c>
    </row>
    <row r="29" spans="1:6" x14ac:dyDescent="0.35">
      <c r="A29" s="200"/>
      <c r="B29" s="201" t="s">
        <v>479</v>
      </c>
      <c r="C29" s="143" t="s">
        <v>5</v>
      </c>
      <c r="D29" s="245">
        <v>1</v>
      </c>
      <c r="E29" s="10"/>
      <c r="F29" s="11">
        <f t="shared" si="0"/>
        <v>0</v>
      </c>
    </row>
    <row r="30" spans="1:6" x14ac:dyDescent="0.35">
      <c r="A30" s="200"/>
      <c r="B30" s="201" t="s">
        <v>480</v>
      </c>
      <c r="C30" s="143" t="s">
        <v>5</v>
      </c>
      <c r="D30" s="245">
        <v>1</v>
      </c>
      <c r="E30" s="10"/>
      <c r="F30" s="11">
        <f t="shared" si="0"/>
        <v>0</v>
      </c>
    </row>
    <row r="31" spans="1:6" x14ac:dyDescent="0.35">
      <c r="A31" s="200"/>
      <c r="B31" s="201"/>
      <c r="C31" s="143"/>
      <c r="D31" s="245"/>
      <c r="E31" s="10"/>
      <c r="F31" s="11"/>
    </row>
    <row r="32" spans="1:6" x14ac:dyDescent="0.35">
      <c r="A32" s="183"/>
      <c r="B32" s="184" t="s">
        <v>729</v>
      </c>
      <c r="C32" s="143"/>
      <c r="D32" s="245"/>
      <c r="E32" s="10"/>
      <c r="F32" s="11"/>
    </row>
    <row r="33" spans="1:6" x14ac:dyDescent="0.35">
      <c r="A33" s="183"/>
      <c r="B33" s="184"/>
      <c r="C33" s="143"/>
      <c r="D33" s="245"/>
      <c r="E33" s="10"/>
      <c r="F33" s="11"/>
    </row>
    <row r="34" spans="1:6" x14ac:dyDescent="0.35">
      <c r="A34" s="200"/>
      <c r="B34" s="201" t="s">
        <v>451</v>
      </c>
      <c r="C34" s="143" t="s">
        <v>5</v>
      </c>
      <c r="D34" s="245">
        <v>250</v>
      </c>
      <c r="E34" s="10"/>
      <c r="F34" s="11">
        <f t="shared" si="0"/>
        <v>0</v>
      </c>
    </row>
    <row r="35" spans="1:6" x14ac:dyDescent="0.35">
      <c r="A35" s="200"/>
      <c r="B35" s="201" t="s">
        <v>452</v>
      </c>
      <c r="C35" s="143" t="s">
        <v>5</v>
      </c>
      <c r="D35" s="245">
        <v>10</v>
      </c>
      <c r="E35" s="10"/>
      <c r="F35" s="11">
        <f t="shared" si="0"/>
        <v>0</v>
      </c>
    </row>
    <row r="36" spans="1:6" x14ac:dyDescent="0.35">
      <c r="A36" s="200"/>
      <c r="B36" s="201" t="s">
        <v>453</v>
      </c>
      <c r="C36" s="143" t="s">
        <v>5</v>
      </c>
      <c r="D36" s="245">
        <v>20</v>
      </c>
      <c r="E36" s="10"/>
      <c r="F36" s="11">
        <f t="shared" si="0"/>
        <v>0</v>
      </c>
    </row>
    <row r="37" spans="1:6" x14ac:dyDescent="0.35">
      <c r="A37" s="200"/>
      <c r="B37" s="201" t="s">
        <v>454</v>
      </c>
      <c r="C37" s="143" t="s">
        <v>5</v>
      </c>
      <c r="D37" s="245">
        <v>10</v>
      </c>
      <c r="E37" s="10"/>
      <c r="F37" s="11">
        <f t="shared" si="0"/>
        <v>0</v>
      </c>
    </row>
    <row r="38" spans="1:6" x14ac:dyDescent="0.35">
      <c r="A38" s="200"/>
      <c r="B38" s="201" t="s">
        <v>455</v>
      </c>
      <c r="C38" s="143" t="s">
        <v>5</v>
      </c>
      <c r="D38" s="245">
        <v>10</v>
      </c>
      <c r="E38" s="10"/>
      <c r="F38" s="11">
        <f t="shared" si="0"/>
        <v>0</v>
      </c>
    </row>
    <row r="39" spans="1:6" x14ac:dyDescent="0.35">
      <c r="A39" s="200"/>
      <c r="B39" s="201" t="s">
        <v>456</v>
      </c>
      <c r="C39" s="143" t="s">
        <v>5</v>
      </c>
      <c r="D39" s="245">
        <v>30</v>
      </c>
      <c r="E39" s="10"/>
      <c r="F39" s="11">
        <f t="shared" si="0"/>
        <v>0</v>
      </c>
    </row>
    <row r="40" spans="1:6" x14ac:dyDescent="0.35">
      <c r="A40" s="200"/>
      <c r="B40" s="201"/>
      <c r="C40" s="143"/>
      <c r="D40" s="245"/>
      <c r="E40" s="10"/>
      <c r="F40" s="11"/>
    </row>
    <row r="41" spans="1:6" x14ac:dyDescent="0.35">
      <c r="A41" s="183"/>
      <c r="B41" s="184" t="s">
        <v>730</v>
      </c>
      <c r="C41" s="143"/>
      <c r="D41" s="245"/>
      <c r="E41" s="10"/>
      <c r="F41" s="11"/>
    </row>
    <row r="42" spans="1:6" x14ac:dyDescent="0.35">
      <c r="A42" s="183"/>
      <c r="B42" s="184"/>
      <c r="C42" s="143"/>
      <c r="D42" s="245"/>
      <c r="E42" s="10"/>
      <c r="F42" s="11"/>
    </row>
    <row r="43" spans="1:6" x14ac:dyDescent="0.35">
      <c r="A43" s="183"/>
      <c r="B43" s="201" t="s">
        <v>457</v>
      </c>
      <c r="C43" s="143" t="s">
        <v>5</v>
      </c>
      <c r="D43" s="245">
        <v>5</v>
      </c>
      <c r="E43" s="10"/>
      <c r="F43" s="11">
        <f t="shared" si="0"/>
        <v>0</v>
      </c>
    </row>
    <row r="44" spans="1:6" x14ac:dyDescent="0.35">
      <c r="A44" s="200"/>
      <c r="B44" s="201" t="s">
        <v>458</v>
      </c>
      <c r="C44" s="143" t="s">
        <v>5</v>
      </c>
      <c r="D44" s="245">
        <v>5</v>
      </c>
      <c r="E44" s="10"/>
      <c r="F44" s="11">
        <f t="shared" si="0"/>
        <v>0</v>
      </c>
    </row>
    <row r="45" spans="1:6" x14ac:dyDescent="0.35">
      <c r="A45" s="200"/>
      <c r="B45" s="201" t="s">
        <v>459</v>
      </c>
      <c r="C45" s="143" t="s">
        <v>5</v>
      </c>
      <c r="D45" s="245">
        <v>10</v>
      </c>
      <c r="E45" s="10"/>
      <c r="F45" s="11">
        <f t="shared" si="0"/>
        <v>0</v>
      </c>
    </row>
    <row r="46" spans="1:6" x14ac:dyDescent="0.35">
      <c r="A46" s="200"/>
      <c r="B46" s="201" t="s">
        <v>460</v>
      </c>
      <c r="C46" s="143" t="s">
        <v>5</v>
      </c>
      <c r="D46" s="245">
        <v>10</v>
      </c>
      <c r="E46" s="10"/>
      <c r="F46" s="11">
        <f t="shared" si="0"/>
        <v>0</v>
      </c>
    </row>
    <row r="47" spans="1:6" x14ac:dyDescent="0.35">
      <c r="A47" s="200"/>
      <c r="B47" s="201"/>
      <c r="C47" s="143"/>
      <c r="D47" s="245"/>
      <c r="E47" s="10"/>
      <c r="F47" s="11"/>
    </row>
    <row r="48" spans="1:6" x14ac:dyDescent="0.35">
      <c r="A48" s="200"/>
      <c r="B48" s="201"/>
      <c r="C48" s="143"/>
      <c r="D48" s="245"/>
      <c r="E48" s="10"/>
      <c r="F48" s="11"/>
    </row>
    <row r="49" spans="1:6" x14ac:dyDescent="0.35">
      <c r="A49" s="200"/>
      <c r="B49" s="201"/>
      <c r="C49" s="143"/>
      <c r="D49" s="144"/>
      <c r="E49" s="10"/>
      <c r="F49" s="11"/>
    </row>
    <row r="50" spans="1:6" x14ac:dyDescent="0.35">
      <c r="A50" s="183"/>
      <c r="B50" s="184" t="s">
        <v>760</v>
      </c>
      <c r="C50" s="143"/>
      <c r="D50" s="144"/>
      <c r="E50" s="10"/>
      <c r="F50" s="11"/>
    </row>
    <row r="51" spans="1:6" x14ac:dyDescent="0.35">
      <c r="A51" s="183"/>
      <c r="B51" s="184"/>
      <c r="C51" s="143"/>
      <c r="D51" s="144"/>
      <c r="E51" s="10"/>
      <c r="F51" s="11"/>
    </row>
    <row r="52" spans="1:6" x14ac:dyDescent="0.35">
      <c r="A52" s="200"/>
      <c r="B52" s="201" t="s">
        <v>461</v>
      </c>
      <c r="C52" s="143" t="s">
        <v>5</v>
      </c>
      <c r="D52" s="144">
        <v>50</v>
      </c>
      <c r="E52" s="10"/>
      <c r="F52" s="11">
        <f t="shared" si="0"/>
        <v>0</v>
      </c>
    </row>
    <row r="53" spans="1:6" x14ac:dyDescent="0.35">
      <c r="A53" s="200"/>
      <c r="B53" s="201" t="s">
        <v>462</v>
      </c>
      <c r="C53" s="143" t="s">
        <v>5</v>
      </c>
      <c r="D53" s="144">
        <v>5</v>
      </c>
      <c r="E53" s="10"/>
      <c r="F53" s="11">
        <f t="shared" si="0"/>
        <v>0</v>
      </c>
    </row>
    <row r="54" spans="1:6" x14ac:dyDescent="0.35">
      <c r="A54" s="200"/>
      <c r="B54" s="201" t="s">
        <v>463</v>
      </c>
      <c r="C54" s="143" t="s">
        <v>5</v>
      </c>
      <c r="D54" s="144">
        <v>5</v>
      </c>
      <c r="E54" s="10"/>
      <c r="F54" s="11">
        <f t="shared" si="0"/>
        <v>0</v>
      </c>
    </row>
    <row r="55" spans="1:6" x14ac:dyDescent="0.35">
      <c r="A55" s="200"/>
      <c r="B55" s="201" t="s">
        <v>464</v>
      </c>
      <c r="C55" s="143" t="s">
        <v>5</v>
      </c>
      <c r="D55" s="144">
        <v>5</v>
      </c>
      <c r="E55" s="10"/>
      <c r="F55" s="11">
        <f t="shared" si="0"/>
        <v>0</v>
      </c>
    </row>
    <row r="56" spans="1:6" x14ac:dyDescent="0.35">
      <c r="A56" s="200"/>
      <c r="B56" s="247"/>
      <c r="C56" s="143"/>
      <c r="D56" s="144"/>
      <c r="E56" s="10"/>
      <c r="F56" s="11"/>
    </row>
    <row r="57" spans="1:6" x14ac:dyDescent="0.35">
      <c r="A57" s="183" t="s">
        <v>6</v>
      </c>
      <c r="B57" s="184" t="s">
        <v>809</v>
      </c>
      <c r="C57" s="143"/>
      <c r="D57" s="144"/>
      <c r="E57" s="10"/>
      <c r="F57" s="11"/>
    </row>
    <row r="58" spans="1:6" x14ac:dyDescent="0.35">
      <c r="A58" s="183"/>
      <c r="B58" s="184"/>
      <c r="C58" s="143"/>
      <c r="D58" s="144"/>
      <c r="E58" s="10"/>
      <c r="F58" s="11"/>
    </row>
    <row r="59" spans="1:6" x14ac:dyDescent="0.35">
      <c r="A59" s="200"/>
      <c r="B59" s="247" t="s">
        <v>470</v>
      </c>
      <c r="C59" s="143" t="s">
        <v>5</v>
      </c>
      <c r="D59" s="144">
        <v>500</v>
      </c>
      <c r="E59" s="10"/>
      <c r="F59" s="11">
        <f t="shared" si="0"/>
        <v>0</v>
      </c>
    </row>
    <row r="60" spans="1:6" x14ac:dyDescent="0.35">
      <c r="A60" s="200"/>
      <c r="B60" s="248" t="s">
        <v>487</v>
      </c>
      <c r="C60" s="143" t="s">
        <v>5</v>
      </c>
      <c r="D60" s="144">
        <v>20</v>
      </c>
      <c r="E60" s="10"/>
      <c r="F60" s="11">
        <f t="shared" si="0"/>
        <v>0</v>
      </c>
    </row>
    <row r="61" spans="1:6" x14ac:dyDescent="0.35">
      <c r="A61" s="200"/>
      <c r="B61" s="248" t="s">
        <v>488</v>
      </c>
      <c r="C61" s="143" t="s">
        <v>5</v>
      </c>
      <c r="D61" s="144">
        <v>20</v>
      </c>
      <c r="E61" s="10"/>
      <c r="F61" s="11">
        <f t="shared" si="0"/>
        <v>0</v>
      </c>
    </row>
    <row r="62" spans="1:6" x14ac:dyDescent="0.35">
      <c r="A62" s="183"/>
      <c r="B62" s="249" t="s">
        <v>471</v>
      </c>
      <c r="C62" s="143" t="s">
        <v>5</v>
      </c>
      <c r="D62" s="144">
        <v>500</v>
      </c>
      <c r="E62" s="10"/>
      <c r="F62" s="11">
        <f t="shared" si="0"/>
        <v>0</v>
      </c>
    </row>
    <row r="63" spans="1:6" x14ac:dyDescent="0.35">
      <c r="A63" s="250"/>
      <c r="B63" s="251"/>
      <c r="C63" s="234"/>
      <c r="D63" s="155"/>
      <c r="E63" s="13"/>
      <c r="F63" s="11"/>
    </row>
    <row r="64" spans="1:6" x14ac:dyDescent="0.35">
      <c r="A64" s="183" t="s">
        <v>7</v>
      </c>
      <c r="B64" s="184" t="s">
        <v>811</v>
      </c>
      <c r="C64" s="143"/>
      <c r="D64" s="252"/>
      <c r="E64" s="10"/>
      <c r="F64" s="11"/>
    </row>
    <row r="65" spans="1:6" x14ac:dyDescent="0.35">
      <c r="A65" s="183"/>
      <c r="B65" s="184"/>
      <c r="C65" s="143"/>
      <c r="D65" s="252"/>
      <c r="E65" s="10"/>
      <c r="F65" s="11"/>
    </row>
    <row r="66" spans="1:6" x14ac:dyDescent="0.35">
      <c r="A66" s="200"/>
      <c r="B66" s="247" t="s">
        <v>465</v>
      </c>
      <c r="C66" s="143" t="s">
        <v>5</v>
      </c>
      <c r="D66" s="144">
        <v>250</v>
      </c>
      <c r="E66" s="10"/>
      <c r="F66" s="11">
        <f t="shared" si="0"/>
        <v>0</v>
      </c>
    </row>
    <row r="67" spans="1:6" x14ac:dyDescent="0.35">
      <c r="A67" s="200"/>
      <c r="B67" s="253" t="s">
        <v>466</v>
      </c>
      <c r="C67" s="143" t="s">
        <v>5</v>
      </c>
      <c r="D67" s="144">
        <v>20</v>
      </c>
      <c r="E67" s="10"/>
      <c r="F67" s="11">
        <f t="shared" si="0"/>
        <v>0</v>
      </c>
    </row>
    <row r="68" spans="1:6" x14ac:dyDescent="0.35">
      <c r="A68" s="200"/>
      <c r="B68" s="253" t="s">
        <v>467</v>
      </c>
      <c r="C68" s="143" t="s">
        <v>5</v>
      </c>
      <c r="D68" s="144">
        <v>200</v>
      </c>
      <c r="E68" s="10"/>
      <c r="F68" s="11">
        <f t="shared" si="0"/>
        <v>0</v>
      </c>
    </row>
    <row r="69" spans="1:6" x14ac:dyDescent="0.35">
      <c r="A69" s="200"/>
      <c r="B69" s="247" t="s">
        <v>468</v>
      </c>
      <c r="C69" s="143" t="s">
        <v>5</v>
      </c>
      <c r="D69" s="144">
        <v>30</v>
      </c>
      <c r="E69" s="10"/>
      <c r="F69" s="11">
        <f t="shared" si="0"/>
        <v>0</v>
      </c>
    </row>
    <row r="70" spans="1:6" x14ac:dyDescent="0.35">
      <c r="A70" s="200"/>
      <c r="B70" s="247" t="s">
        <v>469</v>
      </c>
      <c r="C70" s="143" t="s">
        <v>5</v>
      </c>
      <c r="D70" s="144">
        <v>5</v>
      </c>
      <c r="E70" s="10"/>
      <c r="F70" s="11">
        <f t="shared" si="0"/>
        <v>0</v>
      </c>
    </row>
    <row r="71" spans="1:6" x14ac:dyDescent="0.35">
      <c r="A71" s="200"/>
      <c r="B71" s="234"/>
      <c r="C71" s="143"/>
      <c r="D71" s="144"/>
      <c r="E71" s="127"/>
      <c r="F71" s="11"/>
    </row>
    <row r="72" spans="1:6" x14ac:dyDescent="0.35">
      <c r="A72" s="106"/>
      <c r="C72" s="108"/>
      <c r="D72" s="136"/>
      <c r="E72" s="127"/>
      <c r="F72" s="11"/>
    </row>
    <row r="73" spans="1:6" x14ac:dyDescent="0.35">
      <c r="A73" s="106"/>
      <c r="B73" s="107" t="s">
        <v>8</v>
      </c>
      <c r="C73" s="108"/>
      <c r="D73" s="136"/>
      <c r="E73" s="155"/>
      <c r="F73" s="14">
        <f>SUM(F6:F72)</f>
        <v>0</v>
      </c>
    </row>
    <row r="74" spans="1:6" x14ac:dyDescent="0.35">
      <c r="A74" s="106"/>
      <c r="B74" s="107" t="s">
        <v>9</v>
      </c>
      <c r="C74" s="108"/>
      <c r="D74" s="136"/>
      <c r="E74" s="155"/>
      <c r="F74" s="15">
        <v>0</v>
      </c>
    </row>
    <row r="75" spans="1:6" x14ac:dyDescent="0.35">
      <c r="A75" s="106"/>
      <c r="B75" s="107" t="s">
        <v>10</v>
      </c>
      <c r="C75" s="108"/>
      <c r="D75" s="136"/>
      <c r="E75" s="155"/>
      <c r="F75" s="19">
        <f>F73-F74</f>
        <v>0</v>
      </c>
    </row>
    <row r="76" spans="1:6" x14ac:dyDescent="0.35">
      <c r="A76" s="106"/>
      <c r="B76" s="107" t="s">
        <v>11</v>
      </c>
      <c r="C76" s="108"/>
      <c r="D76" s="136"/>
      <c r="E76" s="155"/>
      <c r="F76" s="16">
        <f>0.22*F75</f>
        <v>0</v>
      </c>
    </row>
    <row r="77" spans="1:6" x14ac:dyDescent="0.35">
      <c r="A77" s="106"/>
      <c r="B77" s="107" t="s">
        <v>12</v>
      </c>
      <c r="C77" s="108"/>
      <c r="D77" s="136"/>
      <c r="E77" s="155"/>
      <c r="F77" s="14">
        <f>F75+F76</f>
        <v>0</v>
      </c>
    </row>
    <row r="78" spans="1:6" x14ac:dyDescent="0.35">
      <c r="A78" s="106"/>
      <c r="B78" s="107"/>
      <c r="C78" s="108"/>
      <c r="D78" s="136"/>
      <c r="E78" s="155"/>
      <c r="F78" s="1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390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A3" s="91"/>
      <c r="B3" s="356" t="s">
        <v>779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42" customHeight="1" x14ac:dyDescent="0.35">
      <c r="A5" s="183" t="s">
        <v>4</v>
      </c>
      <c r="B5" s="184" t="s">
        <v>812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ht="15.75" customHeight="1" x14ac:dyDescent="0.35">
      <c r="A6" s="183"/>
      <c r="B6" s="184"/>
      <c r="C6" s="96"/>
      <c r="D6" s="97"/>
      <c r="E6" s="96"/>
      <c r="F6" s="96"/>
    </row>
    <row r="7" spans="1:6" x14ac:dyDescent="0.35">
      <c r="A7" s="200"/>
      <c r="B7" s="201" t="s">
        <v>481</v>
      </c>
      <c r="C7" s="143" t="s">
        <v>5</v>
      </c>
      <c r="D7" s="245">
        <v>40</v>
      </c>
      <c r="E7" s="10"/>
      <c r="F7" s="11">
        <f>ROUND(D7*E7,2)</f>
        <v>0</v>
      </c>
    </row>
    <row r="8" spans="1:6" x14ac:dyDescent="0.35">
      <c r="A8" s="200"/>
      <c r="B8" s="201" t="s">
        <v>457</v>
      </c>
      <c r="C8" s="143" t="s">
        <v>5</v>
      </c>
      <c r="D8" s="245">
        <v>20</v>
      </c>
      <c r="E8" s="10"/>
      <c r="F8" s="11">
        <f t="shared" ref="F8:F69" si="0">ROUND(D8*E8,2)</f>
        <v>0</v>
      </c>
    </row>
    <row r="9" spans="1:6" x14ac:dyDescent="0.35">
      <c r="A9" s="200"/>
      <c r="B9" s="201" t="s">
        <v>458</v>
      </c>
      <c r="C9" s="143" t="s">
        <v>5</v>
      </c>
      <c r="D9" s="245">
        <v>10</v>
      </c>
      <c r="E9" s="10"/>
      <c r="F9" s="11">
        <f t="shared" si="0"/>
        <v>0</v>
      </c>
    </row>
    <row r="10" spans="1:6" x14ac:dyDescent="0.35">
      <c r="A10" s="200"/>
      <c r="B10" s="201" t="s">
        <v>459</v>
      </c>
      <c r="C10" s="143" t="s">
        <v>5</v>
      </c>
      <c r="D10" s="245">
        <v>40</v>
      </c>
      <c r="E10" s="10"/>
      <c r="F10" s="11">
        <f t="shared" si="0"/>
        <v>0</v>
      </c>
    </row>
    <row r="11" spans="1:6" x14ac:dyDescent="0.35">
      <c r="A11" s="200"/>
      <c r="B11" s="201" t="s">
        <v>460</v>
      </c>
      <c r="C11" s="143" t="s">
        <v>5</v>
      </c>
      <c r="D11" s="245">
        <v>10</v>
      </c>
      <c r="E11" s="10"/>
      <c r="F11" s="11">
        <f t="shared" si="0"/>
        <v>0</v>
      </c>
    </row>
    <row r="12" spans="1:6" x14ac:dyDescent="0.35">
      <c r="A12" s="200"/>
      <c r="B12" s="201" t="s">
        <v>482</v>
      </c>
      <c r="C12" s="143" t="s">
        <v>5</v>
      </c>
      <c r="D12" s="245">
        <v>5</v>
      </c>
      <c r="E12" s="10"/>
      <c r="F12" s="11">
        <f t="shared" si="0"/>
        <v>0</v>
      </c>
    </row>
    <row r="13" spans="1:6" x14ac:dyDescent="0.35">
      <c r="A13" s="200"/>
      <c r="B13" s="201" t="s">
        <v>483</v>
      </c>
      <c r="C13" s="143" t="s">
        <v>5</v>
      </c>
      <c r="D13" s="245">
        <v>5</v>
      </c>
      <c r="E13" s="10"/>
      <c r="F13" s="11">
        <f t="shared" si="0"/>
        <v>0</v>
      </c>
    </row>
    <row r="14" spans="1:6" x14ac:dyDescent="0.35">
      <c r="A14" s="200"/>
      <c r="B14" s="201" t="s">
        <v>484</v>
      </c>
      <c r="C14" s="143" t="s">
        <v>5</v>
      </c>
      <c r="D14" s="245">
        <v>5</v>
      </c>
      <c r="E14" s="10"/>
      <c r="F14" s="11">
        <f t="shared" si="0"/>
        <v>0</v>
      </c>
    </row>
    <row r="15" spans="1:6" x14ac:dyDescent="0.35">
      <c r="A15" s="200"/>
      <c r="B15" s="201" t="s">
        <v>485</v>
      </c>
      <c r="C15" s="143" t="s">
        <v>5</v>
      </c>
      <c r="D15" s="245">
        <v>5</v>
      </c>
      <c r="E15" s="10"/>
      <c r="F15" s="11">
        <f t="shared" si="0"/>
        <v>0</v>
      </c>
    </row>
    <row r="16" spans="1:6" x14ac:dyDescent="0.35">
      <c r="A16" s="200"/>
      <c r="B16" s="201" t="s">
        <v>486</v>
      </c>
      <c r="C16" s="143" t="s">
        <v>5</v>
      </c>
      <c r="D16" s="245">
        <v>5</v>
      </c>
      <c r="E16" s="10"/>
      <c r="F16" s="11">
        <f t="shared" si="0"/>
        <v>0</v>
      </c>
    </row>
    <row r="17" spans="1:6" ht="16.5" customHeight="1" x14ac:dyDescent="0.35">
      <c r="A17" s="200"/>
      <c r="B17" s="201"/>
      <c r="C17" s="143"/>
      <c r="D17" s="245"/>
      <c r="E17" s="10"/>
      <c r="F17" s="11"/>
    </row>
    <row r="18" spans="1:6" x14ac:dyDescent="0.35">
      <c r="A18" s="183"/>
      <c r="B18" s="246" t="s">
        <v>813</v>
      </c>
      <c r="C18" s="143"/>
      <c r="D18" s="245"/>
      <c r="E18" s="10"/>
      <c r="F18" s="11"/>
    </row>
    <row r="19" spans="1:6" x14ac:dyDescent="0.35">
      <c r="A19" s="183"/>
      <c r="B19" s="246"/>
      <c r="C19" s="143"/>
      <c r="D19" s="245"/>
      <c r="E19" s="10"/>
      <c r="F19" s="11"/>
    </row>
    <row r="20" spans="1:6" x14ac:dyDescent="0.35">
      <c r="A20" s="200"/>
      <c r="B20" s="201" t="s">
        <v>498</v>
      </c>
      <c r="C20" s="143" t="s">
        <v>5</v>
      </c>
      <c r="D20" s="245">
        <v>20</v>
      </c>
      <c r="E20" s="10"/>
      <c r="F20" s="11">
        <f t="shared" si="0"/>
        <v>0</v>
      </c>
    </row>
    <row r="21" spans="1:6" x14ac:dyDescent="0.35">
      <c r="A21" s="200"/>
      <c r="B21" s="201" t="s">
        <v>499</v>
      </c>
      <c r="C21" s="143" t="s">
        <v>5</v>
      </c>
      <c r="D21" s="245">
        <v>30</v>
      </c>
      <c r="E21" s="10"/>
      <c r="F21" s="11">
        <f t="shared" si="0"/>
        <v>0</v>
      </c>
    </row>
    <row r="22" spans="1:6" x14ac:dyDescent="0.35">
      <c r="A22" s="200"/>
      <c r="B22" s="201"/>
      <c r="C22" s="143"/>
      <c r="D22" s="245"/>
      <c r="E22" s="10"/>
      <c r="F22" s="11"/>
    </row>
    <row r="23" spans="1:6" x14ac:dyDescent="0.35">
      <c r="A23" s="200"/>
      <c r="B23" s="201" t="s">
        <v>489</v>
      </c>
      <c r="C23" s="143" t="s">
        <v>5</v>
      </c>
      <c r="D23" s="245">
        <v>5</v>
      </c>
      <c r="E23" s="10"/>
      <c r="F23" s="11">
        <f t="shared" si="0"/>
        <v>0</v>
      </c>
    </row>
    <row r="24" spans="1:6" x14ac:dyDescent="0.35">
      <c r="A24" s="200"/>
      <c r="B24" s="201" t="s">
        <v>490</v>
      </c>
      <c r="C24" s="143" t="s">
        <v>5</v>
      </c>
      <c r="D24" s="245">
        <v>30</v>
      </c>
      <c r="E24" s="10"/>
      <c r="F24" s="11">
        <f t="shared" si="0"/>
        <v>0</v>
      </c>
    </row>
    <row r="25" spans="1:6" x14ac:dyDescent="0.35">
      <c r="A25" s="200"/>
      <c r="B25" s="201" t="s">
        <v>491</v>
      </c>
      <c r="C25" s="143" t="s">
        <v>5</v>
      </c>
      <c r="D25" s="245">
        <v>5</v>
      </c>
      <c r="E25" s="10"/>
      <c r="F25" s="11">
        <f t="shared" si="0"/>
        <v>0</v>
      </c>
    </row>
    <row r="26" spans="1:6" x14ac:dyDescent="0.35">
      <c r="A26" s="200"/>
      <c r="B26" s="201" t="s">
        <v>492</v>
      </c>
      <c r="C26" s="143" t="s">
        <v>5</v>
      </c>
      <c r="D26" s="245">
        <v>20</v>
      </c>
      <c r="E26" s="10"/>
      <c r="F26" s="11">
        <f t="shared" si="0"/>
        <v>0</v>
      </c>
    </row>
    <row r="27" spans="1:6" x14ac:dyDescent="0.35">
      <c r="A27" s="200"/>
      <c r="B27" s="201" t="s">
        <v>493</v>
      </c>
      <c r="C27" s="143" t="s">
        <v>5</v>
      </c>
      <c r="D27" s="245">
        <v>20</v>
      </c>
      <c r="E27" s="10"/>
      <c r="F27" s="11">
        <f t="shared" si="0"/>
        <v>0</v>
      </c>
    </row>
    <row r="28" spans="1:6" x14ac:dyDescent="0.35">
      <c r="A28" s="200"/>
      <c r="B28" s="201" t="s">
        <v>494</v>
      </c>
      <c r="C28" s="143" t="s">
        <v>5</v>
      </c>
      <c r="D28" s="245">
        <v>1</v>
      </c>
      <c r="E28" s="10"/>
      <c r="F28" s="11">
        <f t="shared" si="0"/>
        <v>0</v>
      </c>
    </row>
    <row r="29" spans="1:6" x14ac:dyDescent="0.35">
      <c r="A29" s="200"/>
      <c r="B29" s="201" t="s">
        <v>495</v>
      </c>
      <c r="C29" s="143" t="s">
        <v>5</v>
      </c>
      <c r="D29" s="245">
        <v>5</v>
      </c>
      <c r="E29" s="10"/>
      <c r="F29" s="11">
        <f t="shared" si="0"/>
        <v>0</v>
      </c>
    </row>
    <row r="30" spans="1:6" x14ac:dyDescent="0.35">
      <c r="A30" s="200"/>
      <c r="B30" s="201" t="s">
        <v>496</v>
      </c>
      <c r="C30" s="143" t="s">
        <v>5</v>
      </c>
      <c r="D30" s="245">
        <v>1</v>
      </c>
      <c r="E30" s="10"/>
      <c r="F30" s="11">
        <f t="shared" si="0"/>
        <v>0</v>
      </c>
    </row>
    <row r="31" spans="1:6" x14ac:dyDescent="0.35">
      <c r="A31" s="200"/>
      <c r="B31" s="201" t="s">
        <v>497</v>
      </c>
      <c r="C31" s="143" t="s">
        <v>5</v>
      </c>
      <c r="D31" s="245">
        <v>3</v>
      </c>
      <c r="E31" s="10"/>
      <c r="F31" s="11">
        <f t="shared" si="0"/>
        <v>0</v>
      </c>
    </row>
    <row r="32" spans="1:6" x14ac:dyDescent="0.35">
      <c r="A32" s="200"/>
      <c r="B32" s="201"/>
      <c r="C32" s="143"/>
      <c r="D32" s="245"/>
      <c r="E32" s="10"/>
      <c r="F32" s="11"/>
    </row>
    <row r="33" spans="1:6" ht="63" x14ac:dyDescent="0.35">
      <c r="A33" s="183"/>
      <c r="B33" s="184" t="s">
        <v>814</v>
      </c>
      <c r="C33" s="143"/>
      <c r="D33" s="245"/>
      <c r="E33" s="10"/>
      <c r="F33" s="11"/>
    </row>
    <row r="34" spans="1:6" x14ac:dyDescent="0.35">
      <c r="A34" s="183"/>
      <c r="B34" s="184"/>
      <c r="C34" s="143"/>
      <c r="D34" s="245"/>
      <c r="E34" s="10"/>
      <c r="F34" s="11"/>
    </row>
    <row r="35" spans="1:6" x14ac:dyDescent="0.35">
      <c r="A35" s="200"/>
      <c r="B35" s="201" t="s">
        <v>451</v>
      </c>
      <c r="C35" s="143" t="s">
        <v>5</v>
      </c>
      <c r="D35" s="245">
        <v>60</v>
      </c>
      <c r="E35" s="10"/>
      <c r="F35" s="11">
        <f t="shared" si="0"/>
        <v>0</v>
      </c>
    </row>
    <row r="36" spans="1:6" x14ac:dyDescent="0.35">
      <c r="A36" s="200"/>
      <c r="B36" s="201" t="s">
        <v>452</v>
      </c>
      <c r="C36" s="143" t="s">
        <v>5</v>
      </c>
      <c r="D36" s="245">
        <v>20</v>
      </c>
      <c r="E36" s="10"/>
      <c r="F36" s="11">
        <f t="shared" si="0"/>
        <v>0</v>
      </c>
    </row>
    <row r="37" spans="1:6" x14ac:dyDescent="0.35">
      <c r="A37" s="200"/>
      <c r="B37" s="201" t="s">
        <v>453</v>
      </c>
      <c r="C37" s="143" t="s">
        <v>5</v>
      </c>
      <c r="D37" s="245">
        <v>20</v>
      </c>
      <c r="E37" s="10"/>
      <c r="F37" s="11">
        <f t="shared" si="0"/>
        <v>0</v>
      </c>
    </row>
    <row r="38" spans="1:6" x14ac:dyDescent="0.35">
      <c r="A38" s="200"/>
      <c r="B38" s="201" t="s">
        <v>454</v>
      </c>
      <c r="C38" s="143" t="s">
        <v>5</v>
      </c>
      <c r="D38" s="245">
        <v>10</v>
      </c>
      <c r="E38" s="10"/>
      <c r="F38" s="11">
        <f t="shared" si="0"/>
        <v>0</v>
      </c>
    </row>
    <row r="39" spans="1:6" x14ac:dyDescent="0.35">
      <c r="A39" s="200"/>
      <c r="B39" s="201" t="s">
        <v>455</v>
      </c>
      <c r="C39" s="143" t="s">
        <v>5</v>
      </c>
      <c r="D39" s="245">
        <v>10</v>
      </c>
      <c r="E39" s="10"/>
      <c r="F39" s="11">
        <f t="shared" si="0"/>
        <v>0</v>
      </c>
    </row>
    <row r="40" spans="1:6" x14ac:dyDescent="0.35">
      <c r="A40" s="200"/>
      <c r="B40" s="201" t="s">
        <v>456</v>
      </c>
      <c r="C40" s="143" t="s">
        <v>5</v>
      </c>
      <c r="D40" s="245">
        <v>10</v>
      </c>
      <c r="E40" s="10"/>
      <c r="F40" s="11">
        <f t="shared" si="0"/>
        <v>0</v>
      </c>
    </row>
    <row r="41" spans="1:6" x14ac:dyDescent="0.35">
      <c r="A41" s="200"/>
      <c r="B41" s="201"/>
      <c r="C41" s="143"/>
      <c r="D41" s="245"/>
      <c r="E41" s="10"/>
      <c r="F41" s="11"/>
    </row>
    <row r="42" spans="1:6" x14ac:dyDescent="0.35">
      <c r="A42" s="183"/>
      <c r="B42" s="184" t="s">
        <v>815</v>
      </c>
      <c r="C42" s="143"/>
      <c r="D42" s="245"/>
      <c r="E42" s="10"/>
      <c r="F42" s="11"/>
    </row>
    <row r="43" spans="1:6" x14ac:dyDescent="0.35">
      <c r="A43" s="183"/>
      <c r="B43" s="184"/>
      <c r="C43" s="143"/>
      <c r="D43" s="245"/>
      <c r="E43" s="10"/>
      <c r="F43" s="11"/>
    </row>
    <row r="44" spans="1:6" x14ac:dyDescent="0.35">
      <c r="A44" s="183"/>
      <c r="B44" s="201" t="s">
        <v>457</v>
      </c>
      <c r="C44" s="143" t="s">
        <v>5</v>
      </c>
      <c r="D44" s="245">
        <v>5</v>
      </c>
      <c r="E44" s="10"/>
      <c r="F44" s="11">
        <f t="shared" si="0"/>
        <v>0</v>
      </c>
    </row>
    <row r="45" spans="1:6" x14ac:dyDescent="0.35">
      <c r="A45" s="200"/>
      <c r="B45" s="201" t="s">
        <v>458</v>
      </c>
      <c r="C45" s="143" t="s">
        <v>5</v>
      </c>
      <c r="D45" s="245">
        <v>5</v>
      </c>
      <c r="E45" s="10"/>
      <c r="F45" s="11">
        <f t="shared" si="0"/>
        <v>0</v>
      </c>
    </row>
    <row r="46" spans="1:6" x14ac:dyDescent="0.35">
      <c r="A46" s="200"/>
      <c r="B46" s="201" t="s">
        <v>459</v>
      </c>
      <c r="C46" s="143" t="s">
        <v>5</v>
      </c>
      <c r="D46" s="245">
        <v>5</v>
      </c>
      <c r="E46" s="10"/>
      <c r="F46" s="11">
        <f t="shared" si="0"/>
        <v>0</v>
      </c>
    </row>
    <row r="47" spans="1:6" x14ac:dyDescent="0.35">
      <c r="A47" s="200"/>
      <c r="B47" s="201" t="s">
        <v>460</v>
      </c>
      <c r="C47" s="143" t="s">
        <v>5</v>
      </c>
      <c r="D47" s="245">
        <v>10</v>
      </c>
      <c r="E47" s="10"/>
      <c r="F47" s="11">
        <f t="shared" si="0"/>
        <v>0</v>
      </c>
    </row>
    <row r="48" spans="1:6" x14ac:dyDescent="0.35">
      <c r="A48" s="200"/>
      <c r="B48" s="201"/>
      <c r="C48" s="143"/>
      <c r="D48" s="245"/>
      <c r="E48" s="10"/>
      <c r="F48" s="11"/>
    </row>
    <row r="49" spans="1:6" x14ac:dyDescent="0.35">
      <c r="A49" s="183"/>
      <c r="B49" s="184" t="s">
        <v>816</v>
      </c>
      <c r="C49" s="143"/>
      <c r="D49" s="144"/>
      <c r="E49" s="10"/>
      <c r="F49" s="11"/>
    </row>
    <row r="50" spans="1:6" x14ac:dyDescent="0.35">
      <c r="A50" s="183"/>
      <c r="B50" s="184"/>
      <c r="C50" s="143"/>
      <c r="D50" s="144"/>
      <c r="E50" s="10"/>
      <c r="F50" s="11"/>
    </row>
    <row r="51" spans="1:6" x14ac:dyDescent="0.35">
      <c r="A51" s="200"/>
      <c r="B51" s="201" t="s">
        <v>461</v>
      </c>
      <c r="C51" s="143" t="s">
        <v>5</v>
      </c>
      <c r="D51" s="144">
        <v>30</v>
      </c>
      <c r="E51" s="10"/>
      <c r="F51" s="11">
        <f t="shared" si="0"/>
        <v>0</v>
      </c>
    </row>
    <row r="52" spans="1:6" x14ac:dyDescent="0.35">
      <c r="A52" s="200"/>
      <c r="B52" s="201" t="s">
        <v>462</v>
      </c>
      <c r="C52" s="143" t="s">
        <v>5</v>
      </c>
      <c r="D52" s="144">
        <v>3</v>
      </c>
      <c r="E52" s="10"/>
      <c r="F52" s="11">
        <f t="shared" si="0"/>
        <v>0</v>
      </c>
    </row>
    <row r="53" spans="1:6" x14ac:dyDescent="0.35">
      <c r="A53" s="200"/>
      <c r="B53" s="201" t="s">
        <v>463</v>
      </c>
      <c r="C53" s="143" t="s">
        <v>5</v>
      </c>
      <c r="D53" s="144">
        <v>3</v>
      </c>
      <c r="E53" s="10"/>
      <c r="F53" s="11">
        <f t="shared" si="0"/>
        <v>0</v>
      </c>
    </row>
    <row r="54" spans="1:6" x14ac:dyDescent="0.35">
      <c r="A54" s="200"/>
      <c r="B54" s="201" t="s">
        <v>464</v>
      </c>
      <c r="C54" s="143" t="s">
        <v>5</v>
      </c>
      <c r="D54" s="144">
        <v>3</v>
      </c>
      <c r="E54" s="10"/>
      <c r="F54" s="11">
        <f t="shared" si="0"/>
        <v>0</v>
      </c>
    </row>
    <row r="55" spans="1:6" x14ac:dyDescent="0.35">
      <c r="A55" s="200"/>
      <c r="B55" s="247"/>
      <c r="C55" s="143"/>
      <c r="D55" s="144"/>
      <c r="E55" s="10"/>
      <c r="F55" s="11"/>
    </row>
    <row r="56" spans="1:6" x14ac:dyDescent="0.35">
      <c r="A56" s="183" t="s">
        <v>6</v>
      </c>
      <c r="B56" s="184" t="s">
        <v>817</v>
      </c>
      <c r="C56" s="143"/>
      <c r="D56" s="144"/>
      <c r="E56" s="10"/>
      <c r="F56" s="11"/>
    </row>
    <row r="57" spans="1:6" x14ac:dyDescent="0.35">
      <c r="A57" s="183"/>
      <c r="B57" s="184"/>
      <c r="C57" s="143"/>
      <c r="D57" s="144"/>
      <c r="E57" s="10"/>
      <c r="F57" s="11"/>
    </row>
    <row r="58" spans="1:6" x14ac:dyDescent="0.35">
      <c r="A58" s="200"/>
      <c r="B58" s="247" t="s">
        <v>470</v>
      </c>
      <c r="C58" s="143" t="s">
        <v>5</v>
      </c>
      <c r="D58" s="144">
        <v>120</v>
      </c>
      <c r="E58" s="10"/>
      <c r="F58" s="11">
        <f t="shared" si="0"/>
        <v>0</v>
      </c>
    </row>
    <row r="59" spans="1:6" x14ac:dyDescent="0.35">
      <c r="A59" s="200"/>
      <c r="B59" s="248" t="s">
        <v>487</v>
      </c>
      <c r="C59" s="143" t="s">
        <v>5</v>
      </c>
      <c r="D59" s="144">
        <v>20</v>
      </c>
      <c r="E59" s="10"/>
      <c r="F59" s="11">
        <f t="shared" si="0"/>
        <v>0</v>
      </c>
    </row>
    <row r="60" spans="1:6" x14ac:dyDescent="0.35">
      <c r="A60" s="200"/>
      <c r="B60" s="248" t="s">
        <v>488</v>
      </c>
      <c r="C60" s="143" t="s">
        <v>5</v>
      </c>
      <c r="D60" s="144">
        <v>20</v>
      </c>
      <c r="E60" s="10"/>
      <c r="F60" s="11">
        <f t="shared" si="0"/>
        <v>0</v>
      </c>
    </row>
    <row r="61" spans="1:6" x14ac:dyDescent="0.35">
      <c r="A61" s="183"/>
      <c r="B61" s="249" t="s">
        <v>500</v>
      </c>
      <c r="C61" s="143" t="s">
        <v>5</v>
      </c>
      <c r="D61" s="144">
        <v>120</v>
      </c>
      <c r="E61" s="10"/>
      <c r="F61" s="11">
        <f t="shared" si="0"/>
        <v>0</v>
      </c>
    </row>
    <row r="62" spans="1:6" x14ac:dyDescent="0.35">
      <c r="A62" s="250"/>
      <c r="B62" s="251"/>
      <c r="C62" s="234"/>
      <c r="D62" s="155"/>
      <c r="E62" s="13"/>
      <c r="F62" s="11"/>
    </row>
    <row r="63" spans="1:6" x14ac:dyDescent="0.35">
      <c r="A63" s="183" t="s">
        <v>7</v>
      </c>
      <c r="B63" s="184" t="s">
        <v>811</v>
      </c>
      <c r="C63" s="143"/>
      <c r="D63" s="252"/>
      <c r="E63" s="10"/>
      <c r="F63" s="11"/>
    </row>
    <row r="64" spans="1:6" x14ac:dyDescent="0.35">
      <c r="A64" s="183"/>
      <c r="B64" s="184"/>
      <c r="C64" s="143"/>
      <c r="D64" s="252"/>
      <c r="E64" s="10"/>
      <c r="F64" s="11"/>
    </row>
    <row r="65" spans="1:6" x14ac:dyDescent="0.35">
      <c r="A65" s="200"/>
      <c r="B65" s="247" t="s">
        <v>465</v>
      </c>
      <c r="C65" s="143" t="s">
        <v>5</v>
      </c>
      <c r="D65" s="144">
        <v>60</v>
      </c>
      <c r="E65" s="10"/>
      <c r="F65" s="11">
        <f t="shared" si="0"/>
        <v>0</v>
      </c>
    </row>
    <row r="66" spans="1:6" x14ac:dyDescent="0.35">
      <c r="A66" s="200"/>
      <c r="B66" s="253" t="s">
        <v>466</v>
      </c>
      <c r="C66" s="143" t="s">
        <v>5</v>
      </c>
      <c r="D66" s="144">
        <v>20</v>
      </c>
      <c r="E66" s="10"/>
      <c r="F66" s="11">
        <f t="shared" si="0"/>
        <v>0</v>
      </c>
    </row>
    <row r="67" spans="1:6" x14ac:dyDescent="0.35">
      <c r="A67" s="200"/>
      <c r="B67" s="253" t="s">
        <v>467</v>
      </c>
      <c r="C67" s="143" t="s">
        <v>5</v>
      </c>
      <c r="D67" s="144">
        <v>30</v>
      </c>
      <c r="E67" s="10"/>
      <c r="F67" s="11">
        <f t="shared" si="0"/>
        <v>0</v>
      </c>
    </row>
    <row r="68" spans="1:6" x14ac:dyDescent="0.35">
      <c r="A68" s="200"/>
      <c r="B68" s="247" t="s">
        <v>468</v>
      </c>
      <c r="C68" s="143" t="s">
        <v>5</v>
      </c>
      <c r="D68" s="144">
        <v>5</v>
      </c>
      <c r="E68" s="10"/>
      <c r="F68" s="11">
        <f t="shared" si="0"/>
        <v>0</v>
      </c>
    </row>
    <row r="69" spans="1:6" x14ac:dyDescent="0.35">
      <c r="A69" s="200"/>
      <c r="B69" s="247" t="s">
        <v>469</v>
      </c>
      <c r="C69" s="143" t="s">
        <v>5</v>
      </c>
      <c r="D69" s="144">
        <v>5</v>
      </c>
      <c r="E69" s="10"/>
      <c r="F69" s="11">
        <f t="shared" si="0"/>
        <v>0</v>
      </c>
    </row>
    <row r="70" spans="1:6" x14ac:dyDescent="0.35">
      <c r="A70" s="200"/>
      <c r="B70" s="201"/>
      <c r="C70" s="143"/>
      <c r="D70" s="144"/>
      <c r="E70" s="127"/>
      <c r="F70" s="11"/>
    </row>
    <row r="71" spans="1:6" x14ac:dyDescent="0.35">
      <c r="A71" s="106"/>
      <c r="B71" s="107" t="s">
        <v>8</v>
      </c>
      <c r="C71" s="108"/>
      <c r="D71" s="136"/>
      <c r="E71" s="155"/>
      <c r="F71" s="14">
        <f>SUM(F7:F70)</f>
        <v>0</v>
      </c>
    </row>
    <row r="72" spans="1:6" x14ac:dyDescent="0.35">
      <c r="A72" s="106"/>
      <c r="B72" s="107" t="s">
        <v>9</v>
      </c>
      <c r="C72" s="108"/>
      <c r="D72" s="136"/>
      <c r="E72" s="155"/>
      <c r="F72" s="15">
        <v>0</v>
      </c>
    </row>
    <row r="73" spans="1:6" x14ac:dyDescent="0.35">
      <c r="A73" s="106"/>
      <c r="B73" s="107" t="s">
        <v>10</v>
      </c>
      <c r="C73" s="108"/>
      <c r="D73" s="136"/>
      <c r="E73" s="155"/>
      <c r="F73" s="19">
        <f>F71-F72</f>
        <v>0</v>
      </c>
    </row>
    <row r="74" spans="1:6" x14ac:dyDescent="0.35">
      <c r="A74" s="106"/>
      <c r="B74" s="107" t="s">
        <v>11</v>
      </c>
      <c r="C74" s="108"/>
      <c r="D74" s="136"/>
      <c r="E74" s="155"/>
      <c r="F74" s="16">
        <f>0.22*F73</f>
        <v>0</v>
      </c>
    </row>
    <row r="75" spans="1:6" x14ac:dyDescent="0.35">
      <c r="A75" s="106"/>
      <c r="B75" s="107" t="s">
        <v>12</v>
      </c>
      <c r="C75" s="108"/>
      <c r="D75" s="136"/>
      <c r="E75" s="155"/>
      <c r="F75" s="14">
        <f>F73+F74</f>
        <v>0</v>
      </c>
    </row>
    <row r="76" spans="1:6" x14ac:dyDescent="0.35">
      <c r="A76" s="178"/>
      <c r="B76" s="156"/>
      <c r="C76" s="157"/>
      <c r="D76" s="254"/>
      <c r="E76" s="156"/>
      <c r="F76" s="20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4" manualBreakCount="4">
    <brk id="49" max="16383" man="1"/>
    <brk id="99" max="16383" man="1"/>
    <brk id="149" max="16383" man="1"/>
    <brk id="198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A1" s="255"/>
      <c r="B1" s="359" t="s">
        <v>391</v>
      </c>
      <c r="C1" s="359"/>
      <c r="D1" s="359"/>
      <c r="E1" s="359"/>
      <c r="F1" s="359"/>
    </row>
    <row r="2" spans="1:6" x14ac:dyDescent="0.35">
      <c r="A2" s="163"/>
      <c r="B2" s="163"/>
      <c r="C2" s="163"/>
      <c r="D2" s="163"/>
      <c r="E2" s="163"/>
    </row>
    <row r="3" spans="1:6" x14ac:dyDescent="0.35">
      <c r="A3" s="91"/>
      <c r="B3" s="356" t="s">
        <v>780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48" t="s">
        <v>4</v>
      </c>
      <c r="B5" s="149" t="s">
        <v>832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48"/>
      <c r="B6" s="149"/>
      <c r="C6" s="139"/>
      <c r="D6" s="140"/>
      <c r="E6" s="127"/>
      <c r="F6" s="11"/>
    </row>
    <row r="7" spans="1:6" x14ac:dyDescent="0.35">
      <c r="A7" s="145"/>
      <c r="B7" s="247" t="s">
        <v>828</v>
      </c>
      <c r="C7" s="125" t="s">
        <v>5</v>
      </c>
      <c r="D7" s="126">
        <v>5</v>
      </c>
      <c r="E7" s="10"/>
      <c r="F7" s="11">
        <f>ROUND(D7*E7,2)</f>
        <v>0</v>
      </c>
    </row>
    <row r="8" spans="1:6" x14ac:dyDescent="0.35">
      <c r="A8" s="145"/>
      <c r="B8" s="247" t="s">
        <v>821</v>
      </c>
      <c r="C8" s="125" t="s">
        <v>5</v>
      </c>
      <c r="D8" s="126">
        <v>5</v>
      </c>
      <c r="E8" s="10"/>
      <c r="F8" s="11">
        <f t="shared" ref="F8:F54" si="0">ROUND(D8*E8,2)</f>
        <v>0</v>
      </c>
    </row>
    <row r="9" spans="1:6" ht="63" x14ac:dyDescent="0.35">
      <c r="A9" s="147"/>
      <c r="B9" s="137" t="s">
        <v>676</v>
      </c>
      <c r="C9" s="125" t="s">
        <v>5</v>
      </c>
      <c r="D9" s="126">
        <v>1</v>
      </c>
      <c r="E9" s="10"/>
      <c r="F9" s="11">
        <f t="shared" si="0"/>
        <v>0</v>
      </c>
    </row>
    <row r="10" spans="1:6" ht="63" x14ac:dyDescent="0.35">
      <c r="A10" s="147"/>
      <c r="B10" s="137" t="s">
        <v>725</v>
      </c>
      <c r="C10" s="125" t="s">
        <v>5</v>
      </c>
      <c r="D10" s="126">
        <v>1</v>
      </c>
      <c r="E10" s="10"/>
      <c r="F10" s="11">
        <f t="shared" si="0"/>
        <v>0</v>
      </c>
    </row>
    <row r="11" spans="1:6" x14ac:dyDescent="0.35">
      <c r="A11" s="147"/>
      <c r="B11" s="138"/>
      <c r="C11" s="138"/>
      <c r="D11" s="138"/>
      <c r="E11" s="160"/>
      <c r="F11" s="11"/>
    </row>
    <row r="12" spans="1:6" x14ac:dyDescent="0.35">
      <c r="A12" s="148" t="s">
        <v>6</v>
      </c>
      <c r="B12" s="149" t="s">
        <v>829</v>
      </c>
      <c r="C12" s="139"/>
      <c r="D12" s="140"/>
      <c r="E12" s="10"/>
      <c r="F12" s="11"/>
    </row>
    <row r="13" spans="1:6" x14ac:dyDescent="0.35">
      <c r="A13" s="148"/>
      <c r="B13" s="149"/>
      <c r="C13" s="139"/>
      <c r="D13" s="140"/>
      <c r="E13" s="10"/>
      <c r="F13" s="11"/>
    </row>
    <row r="14" spans="1:6" x14ac:dyDescent="0.35">
      <c r="A14" s="145"/>
      <c r="B14" s="146" t="s">
        <v>761</v>
      </c>
      <c r="C14" s="125" t="s">
        <v>5</v>
      </c>
      <c r="D14" s="126">
        <v>15</v>
      </c>
      <c r="E14" s="10"/>
      <c r="F14" s="11">
        <f t="shared" si="0"/>
        <v>0</v>
      </c>
    </row>
    <row r="15" spans="1:6" x14ac:dyDescent="0.35">
      <c r="A15" s="145"/>
      <c r="B15" s="146" t="s">
        <v>762</v>
      </c>
      <c r="C15" s="125" t="s">
        <v>5</v>
      </c>
      <c r="D15" s="126">
        <v>15</v>
      </c>
      <c r="E15" s="10"/>
      <c r="F15" s="11">
        <f t="shared" si="0"/>
        <v>0</v>
      </c>
    </row>
    <row r="16" spans="1:6" x14ac:dyDescent="0.35">
      <c r="A16" s="145"/>
      <c r="B16" s="146" t="s">
        <v>830</v>
      </c>
      <c r="C16" s="125" t="s">
        <v>5</v>
      </c>
      <c r="D16" s="126">
        <v>30</v>
      </c>
      <c r="E16" s="10"/>
      <c r="F16" s="11">
        <f t="shared" si="0"/>
        <v>0</v>
      </c>
    </row>
    <row r="17" spans="1:6" x14ac:dyDescent="0.35">
      <c r="A17" s="145"/>
      <c r="B17" s="146" t="s">
        <v>831</v>
      </c>
      <c r="C17" s="125" t="s">
        <v>5</v>
      </c>
      <c r="D17" s="126">
        <v>15</v>
      </c>
      <c r="E17" s="10"/>
      <c r="F17" s="11">
        <f t="shared" si="0"/>
        <v>0</v>
      </c>
    </row>
    <row r="18" spans="1:6" x14ac:dyDescent="0.35">
      <c r="A18" s="145"/>
      <c r="B18" s="146"/>
      <c r="C18" s="125"/>
      <c r="D18" s="126"/>
      <c r="E18" s="10"/>
      <c r="F18" s="11"/>
    </row>
    <row r="19" spans="1:6" x14ac:dyDescent="0.35">
      <c r="A19" s="148" t="s">
        <v>7</v>
      </c>
      <c r="B19" s="149" t="s">
        <v>833</v>
      </c>
      <c r="C19" s="139"/>
      <c r="D19" s="140"/>
      <c r="E19" s="10"/>
      <c r="F19" s="11"/>
    </row>
    <row r="20" spans="1:6" x14ac:dyDescent="0.35">
      <c r="A20" s="148"/>
      <c r="B20" s="149"/>
      <c r="C20" s="139"/>
      <c r="D20" s="140"/>
      <c r="E20" s="10"/>
      <c r="F20" s="11"/>
    </row>
    <row r="21" spans="1:6" x14ac:dyDescent="0.35">
      <c r="A21" s="145"/>
      <c r="B21" s="247" t="s">
        <v>822</v>
      </c>
      <c r="C21" s="125" t="s">
        <v>5</v>
      </c>
      <c r="D21" s="126">
        <v>5</v>
      </c>
      <c r="E21" s="10"/>
      <c r="F21" s="11">
        <f t="shared" si="0"/>
        <v>0</v>
      </c>
    </row>
    <row r="22" spans="1:6" x14ac:dyDescent="0.35">
      <c r="A22" s="145"/>
      <c r="B22" s="247" t="s">
        <v>823</v>
      </c>
      <c r="C22" s="125" t="s">
        <v>5</v>
      </c>
      <c r="D22" s="126">
        <v>5</v>
      </c>
      <c r="E22" s="10"/>
      <c r="F22" s="11">
        <f t="shared" si="0"/>
        <v>0</v>
      </c>
    </row>
    <row r="23" spans="1:6" x14ac:dyDescent="0.35">
      <c r="A23" s="145"/>
      <c r="B23" s="247" t="s">
        <v>824</v>
      </c>
      <c r="C23" s="125" t="s">
        <v>5</v>
      </c>
      <c r="D23" s="126">
        <v>5</v>
      </c>
      <c r="E23" s="10"/>
      <c r="F23" s="11">
        <f t="shared" si="0"/>
        <v>0</v>
      </c>
    </row>
    <row r="24" spans="1:6" x14ac:dyDescent="0.35">
      <c r="A24" s="145"/>
      <c r="B24" s="247" t="s">
        <v>825</v>
      </c>
      <c r="C24" s="125" t="s">
        <v>5</v>
      </c>
      <c r="D24" s="126">
        <v>5</v>
      </c>
      <c r="E24" s="10"/>
      <c r="F24" s="11">
        <f t="shared" si="0"/>
        <v>0</v>
      </c>
    </row>
    <row r="25" spans="1:6" x14ac:dyDescent="0.35">
      <c r="A25" s="145"/>
      <c r="B25" s="146"/>
      <c r="C25" s="125"/>
      <c r="D25" s="126"/>
      <c r="E25" s="10"/>
      <c r="F25" s="11"/>
    </row>
    <row r="26" spans="1:6" x14ac:dyDescent="0.35">
      <c r="A26" s="256" t="s">
        <v>405</v>
      </c>
      <c r="B26" s="257" t="s">
        <v>820</v>
      </c>
      <c r="C26" s="125"/>
      <c r="D26" s="126"/>
      <c r="E26" s="10"/>
      <c r="F26" s="11"/>
    </row>
    <row r="27" spans="1:6" x14ac:dyDescent="0.35">
      <c r="A27" s="256"/>
      <c r="B27" s="146"/>
      <c r="C27" s="125"/>
      <c r="D27" s="126"/>
      <c r="E27" s="10"/>
      <c r="F27" s="11"/>
    </row>
    <row r="28" spans="1:6" x14ac:dyDescent="0.35">
      <c r="A28" s="145"/>
      <c r="B28" s="146" t="s">
        <v>834</v>
      </c>
      <c r="C28" s="125" t="s">
        <v>5</v>
      </c>
      <c r="D28" s="126">
        <v>1</v>
      </c>
      <c r="E28" s="10"/>
      <c r="F28" s="11">
        <f t="shared" si="0"/>
        <v>0</v>
      </c>
    </row>
    <row r="29" spans="1:6" x14ac:dyDescent="0.35">
      <c r="A29" s="145"/>
      <c r="B29" s="146" t="s">
        <v>835</v>
      </c>
      <c r="C29" s="125" t="s">
        <v>5</v>
      </c>
      <c r="D29" s="126">
        <v>1</v>
      </c>
      <c r="E29" s="10"/>
      <c r="F29" s="11">
        <f t="shared" si="0"/>
        <v>0</v>
      </c>
    </row>
    <row r="30" spans="1:6" x14ac:dyDescent="0.35">
      <c r="A30" s="145"/>
      <c r="B30" s="146" t="s">
        <v>836</v>
      </c>
      <c r="C30" s="125" t="s">
        <v>5</v>
      </c>
      <c r="D30" s="126">
        <v>5</v>
      </c>
      <c r="E30" s="10"/>
      <c r="F30" s="11">
        <f t="shared" si="0"/>
        <v>0</v>
      </c>
    </row>
    <row r="31" spans="1:6" x14ac:dyDescent="0.35">
      <c r="A31" s="145"/>
      <c r="B31" s="146" t="s">
        <v>830</v>
      </c>
      <c r="C31" s="125" t="s">
        <v>5</v>
      </c>
      <c r="D31" s="126">
        <v>10</v>
      </c>
      <c r="E31" s="10"/>
      <c r="F31" s="11">
        <f t="shared" si="0"/>
        <v>0</v>
      </c>
    </row>
    <row r="32" spans="1:6" x14ac:dyDescent="0.35">
      <c r="A32" s="145"/>
      <c r="B32" s="146" t="s">
        <v>831</v>
      </c>
      <c r="C32" s="125" t="s">
        <v>5</v>
      </c>
      <c r="D32" s="126">
        <v>10</v>
      </c>
      <c r="E32" s="10"/>
      <c r="F32" s="11">
        <f t="shared" si="0"/>
        <v>0</v>
      </c>
    </row>
    <row r="33" spans="1:6" x14ac:dyDescent="0.35">
      <c r="A33" s="147"/>
      <c r="B33" s="138"/>
      <c r="C33" s="138"/>
      <c r="D33" s="138"/>
      <c r="E33" s="160"/>
      <c r="F33" s="11"/>
    </row>
    <row r="34" spans="1:6" x14ac:dyDescent="0.35">
      <c r="A34" s="145" t="s">
        <v>406</v>
      </c>
      <c r="B34" s="257" t="s">
        <v>841</v>
      </c>
      <c r="C34" s="96"/>
      <c r="D34" s="97"/>
      <c r="E34" s="96"/>
      <c r="F34" s="354"/>
    </row>
    <row r="35" spans="1:6" x14ac:dyDescent="0.35">
      <c r="A35" s="145"/>
      <c r="B35" s="257"/>
      <c r="C35" s="96"/>
      <c r="D35" s="97"/>
      <c r="E35" s="161"/>
      <c r="F35" s="11"/>
    </row>
    <row r="36" spans="1:6" x14ac:dyDescent="0.35">
      <c r="A36" s="145"/>
      <c r="B36" s="146" t="s">
        <v>865</v>
      </c>
      <c r="C36" s="125" t="s">
        <v>5</v>
      </c>
      <c r="D36" s="126">
        <v>2</v>
      </c>
      <c r="E36" s="10"/>
      <c r="F36" s="11">
        <f t="shared" si="0"/>
        <v>0</v>
      </c>
    </row>
    <row r="37" spans="1:6" x14ac:dyDescent="0.35">
      <c r="A37" s="145"/>
      <c r="B37" s="146" t="s">
        <v>842</v>
      </c>
      <c r="C37" s="125" t="s">
        <v>5</v>
      </c>
      <c r="D37" s="126">
        <v>2</v>
      </c>
      <c r="E37" s="10"/>
      <c r="F37" s="11">
        <f t="shared" si="0"/>
        <v>0</v>
      </c>
    </row>
    <row r="38" spans="1:6" x14ac:dyDescent="0.35">
      <c r="A38" s="145"/>
      <c r="B38" s="257"/>
      <c r="C38" s="96"/>
      <c r="D38" s="97"/>
      <c r="E38" s="161"/>
      <c r="F38" s="11"/>
    </row>
    <row r="39" spans="1:6" x14ac:dyDescent="0.35">
      <c r="A39" s="145" t="s">
        <v>407</v>
      </c>
      <c r="B39" s="257" t="s">
        <v>837</v>
      </c>
      <c r="C39" s="96"/>
      <c r="D39" s="97"/>
      <c r="E39" s="96"/>
      <c r="F39" s="354"/>
    </row>
    <row r="40" spans="1:6" x14ac:dyDescent="0.35">
      <c r="A40" s="145"/>
      <c r="B40" s="257"/>
      <c r="C40" s="96"/>
      <c r="D40" s="97"/>
      <c r="E40" s="161"/>
      <c r="F40" s="11"/>
    </row>
    <row r="41" spans="1:6" x14ac:dyDescent="0.35">
      <c r="A41" s="145"/>
      <c r="B41" s="146" t="s">
        <v>866</v>
      </c>
      <c r="C41" s="125" t="s">
        <v>5</v>
      </c>
      <c r="D41" s="126">
        <v>30</v>
      </c>
      <c r="E41" s="10"/>
      <c r="F41" s="11">
        <f t="shared" si="0"/>
        <v>0</v>
      </c>
    </row>
    <row r="42" spans="1:6" x14ac:dyDescent="0.35">
      <c r="A42" s="145"/>
      <c r="B42" s="146" t="s">
        <v>867</v>
      </c>
      <c r="C42" s="125" t="s">
        <v>5</v>
      </c>
      <c r="D42" s="126">
        <v>30</v>
      </c>
      <c r="E42" s="10"/>
      <c r="F42" s="11">
        <f t="shared" si="0"/>
        <v>0</v>
      </c>
    </row>
    <row r="43" spans="1:6" x14ac:dyDescent="0.35">
      <c r="A43" s="145"/>
      <c r="B43" s="146" t="s">
        <v>868</v>
      </c>
      <c r="C43" s="125" t="s">
        <v>5</v>
      </c>
      <c r="D43" s="126">
        <v>30</v>
      </c>
      <c r="E43" s="10"/>
      <c r="F43" s="11">
        <f t="shared" si="0"/>
        <v>0</v>
      </c>
    </row>
    <row r="44" spans="1:6" x14ac:dyDescent="0.35">
      <c r="A44" s="145"/>
      <c r="B44" s="146" t="s">
        <v>843</v>
      </c>
      <c r="C44" s="125" t="s">
        <v>5</v>
      </c>
      <c r="D44" s="126">
        <v>32</v>
      </c>
      <c r="E44" s="10"/>
      <c r="F44" s="11">
        <f t="shared" si="0"/>
        <v>0</v>
      </c>
    </row>
    <row r="45" spans="1:6" x14ac:dyDescent="0.35">
      <c r="A45" s="145"/>
      <c r="B45" s="257"/>
      <c r="C45" s="96"/>
      <c r="D45" s="97"/>
      <c r="E45" s="161"/>
      <c r="F45" s="11"/>
    </row>
    <row r="46" spans="1:6" x14ac:dyDescent="0.35">
      <c r="A46" s="145" t="s">
        <v>731</v>
      </c>
      <c r="B46" s="257" t="s">
        <v>840</v>
      </c>
      <c r="C46" s="96"/>
      <c r="D46" s="97"/>
      <c r="E46" s="96"/>
      <c r="F46" s="354"/>
    </row>
    <row r="47" spans="1:6" x14ac:dyDescent="0.35">
      <c r="A47" s="145"/>
      <c r="B47" s="257"/>
      <c r="C47" s="96"/>
      <c r="D47" s="97"/>
      <c r="E47" s="161"/>
      <c r="F47" s="11"/>
    </row>
    <row r="48" spans="1:6" x14ac:dyDescent="0.35">
      <c r="A48" s="145"/>
      <c r="B48" s="146" t="s">
        <v>678</v>
      </c>
      <c r="C48" s="125" t="s">
        <v>5</v>
      </c>
      <c r="D48" s="126">
        <v>2</v>
      </c>
      <c r="E48" s="10"/>
      <c r="F48" s="11">
        <f t="shared" si="0"/>
        <v>0</v>
      </c>
    </row>
    <row r="49" spans="1:6" x14ac:dyDescent="0.35">
      <c r="A49" s="145"/>
      <c r="B49" s="146" t="s">
        <v>838</v>
      </c>
      <c r="C49" s="125" t="s">
        <v>5</v>
      </c>
      <c r="D49" s="126">
        <v>2</v>
      </c>
      <c r="E49" s="10"/>
      <c r="F49" s="11">
        <f t="shared" si="0"/>
        <v>0</v>
      </c>
    </row>
    <row r="50" spans="1:6" x14ac:dyDescent="0.35">
      <c r="A50" s="145"/>
      <c r="B50" s="257"/>
      <c r="C50" s="96"/>
      <c r="D50" s="97"/>
      <c r="E50" s="161"/>
      <c r="F50" s="11"/>
    </row>
    <row r="51" spans="1:6" x14ac:dyDescent="0.35">
      <c r="A51" s="145" t="s">
        <v>776</v>
      </c>
      <c r="B51" s="257" t="s">
        <v>844</v>
      </c>
      <c r="C51" s="96"/>
      <c r="D51" s="97"/>
      <c r="E51" s="96"/>
      <c r="F51" s="354"/>
    </row>
    <row r="52" spans="1:6" x14ac:dyDescent="0.35">
      <c r="A52" s="145"/>
      <c r="B52" s="146"/>
      <c r="C52" s="125"/>
      <c r="D52" s="126"/>
      <c r="E52" s="10"/>
      <c r="F52" s="11"/>
    </row>
    <row r="53" spans="1:6" x14ac:dyDescent="0.35">
      <c r="A53" s="145"/>
      <c r="B53" s="146" t="s">
        <v>677</v>
      </c>
      <c r="C53" s="125" t="s">
        <v>5</v>
      </c>
      <c r="D53" s="126">
        <v>30</v>
      </c>
      <c r="E53" s="10"/>
      <c r="F53" s="11">
        <f t="shared" si="0"/>
        <v>0</v>
      </c>
    </row>
    <row r="54" spans="1:6" x14ac:dyDescent="0.35">
      <c r="A54" s="145"/>
      <c r="B54" s="146" t="s">
        <v>764</v>
      </c>
      <c r="C54" s="125" t="s">
        <v>5</v>
      </c>
      <c r="D54" s="126">
        <v>30</v>
      </c>
      <c r="E54" s="10"/>
      <c r="F54" s="11">
        <f t="shared" si="0"/>
        <v>0</v>
      </c>
    </row>
    <row r="55" spans="1:6" x14ac:dyDescent="0.35">
      <c r="A55" s="145"/>
      <c r="B55" s="146"/>
      <c r="C55" s="125"/>
      <c r="D55" s="126"/>
      <c r="E55" s="127"/>
      <c r="F55" s="11"/>
    </row>
    <row r="56" spans="1:6" x14ac:dyDescent="0.35">
      <c r="A56" s="106"/>
      <c r="B56" s="107" t="s">
        <v>8</v>
      </c>
      <c r="C56" s="108"/>
      <c r="D56" s="136"/>
      <c r="E56" s="155"/>
      <c r="F56" s="14">
        <f>SUM(F6:F54)</f>
        <v>0</v>
      </c>
    </row>
    <row r="57" spans="1:6" x14ac:dyDescent="0.35">
      <c r="A57" s="106"/>
      <c r="B57" s="107" t="s">
        <v>9</v>
      </c>
      <c r="C57" s="108"/>
      <c r="D57" s="136"/>
      <c r="E57" s="155"/>
      <c r="F57" s="15">
        <v>0</v>
      </c>
    </row>
    <row r="58" spans="1:6" x14ac:dyDescent="0.35">
      <c r="A58" s="106"/>
      <c r="B58" s="107" t="s">
        <v>10</v>
      </c>
      <c r="C58" s="108"/>
      <c r="D58" s="136"/>
      <c r="E58" s="155"/>
      <c r="F58" s="19">
        <f>F56-F57</f>
        <v>0</v>
      </c>
    </row>
    <row r="59" spans="1:6" x14ac:dyDescent="0.35">
      <c r="A59" s="106"/>
      <c r="B59" s="107" t="s">
        <v>11</v>
      </c>
      <c r="C59" s="108"/>
      <c r="D59" s="136"/>
      <c r="E59" s="155"/>
      <c r="F59" s="16">
        <f>0.22*F58</f>
        <v>0</v>
      </c>
    </row>
    <row r="60" spans="1:6" x14ac:dyDescent="0.35">
      <c r="A60" s="106"/>
      <c r="B60" s="107" t="s">
        <v>12</v>
      </c>
      <c r="C60" s="108"/>
      <c r="D60" s="136"/>
      <c r="E60" s="155"/>
      <c r="F60" s="14">
        <f>F58+F59</f>
        <v>0</v>
      </c>
    </row>
    <row r="61" spans="1:6" x14ac:dyDescent="0.35">
      <c r="A61" s="178"/>
      <c r="B61" s="156"/>
      <c r="C61" s="157"/>
      <c r="D61" s="158"/>
      <c r="E61" s="159"/>
      <c r="F61" s="41"/>
    </row>
    <row r="62" spans="1:6" x14ac:dyDescent="0.35">
      <c r="A62" s="178"/>
      <c r="B62" s="156"/>
      <c r="C62" s="157"/>
      <c r="D62" s="158"/>
      <c r="E62" s="159"/>
      <c r="F62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A1" s="255"/>
      <c r="B1" s="359" t="s">
        <v>392</v>
      </c>
      <c r="C1" s="359"/>
      <c r="D1" s="359"/>
      <c r="E1" s="359"/>
      <c r="F1" s="359"/>
    </row>
    <row r="2" spans="1:6" x14ac:dyDescent="0.35">
      <c r="A2" s="163"/>
      <c r="B2" s="163"/>
      <c r="C2" s="163"/>
      <c r="D2" s="163"/>
      <c r="E2" s="163"/>
    </row>
    <row r="3" spans="1:6" x14ac:dyDescent="0.35">
      <c r="A3" s="91"/>
      <c r="B3" s="356" t="s">
        <v>858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45" t="s">
        <v>4</v>
      </c>
      <c r="B5" s="257" t="s">
        <v>818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45"/>
      <c r="B6" s="257"/>
      <c r="C6" s="96"/>
      <c r="D6" s="97"/>
      <c r="E6" s="96"/>
      <c r="F6" s="96"/>
    </row>
    <row r="7" spans="1:6" x14ac:dyDescent="0.35">
      <c r="A7" s="145"/>
      <c r="B7" s="146" t="s">
        <v>869</v>
      </c>
      <c r="C7" s="125" t="s">
        <v>5</v>
      </c>
      <c r="D7" s="126">
        <v>20</v>
      </c>
      <c r="E7" s="10"/>
      <c r="F7" s="11">
        <f>ROUND(D7*E7,2)</f>
        <v>0</v>
      </c>
    </row>
    <row r="8" spans="1:6" x14ac:dyDescent="0.35">
      <c r="A8" s="145"/>
      <c r="B8" s="146" t="s">
        <v>870</v>
      </c>
      <c r="C8" s="125" t="s">
        <v>5</v>
      </c>
      <c r="D8" s="126">
        <v>20</v>
      </c>
      <c r="E8" s="10"/>
      <c r="F8" s="11">
        <f t="shared" ref="F8:F17" si="0">ROUND(D8*E8,2)</f>
        <v>0</v>
      </c>
    </row>
    <row r="9" spans="1:6" x14ac:dyDescent="0.35">
      <c r="A9" s="145"/>
      <c r="B9" s="146" t="s">
        <v>871</v>
      </c>
      <c r="C9" s="125" t="s">
        <v>5</v>
      </c>
      <c r="D9" s="126">
        <v>10</v>
      </c>
      <c r="E9" s="161"/>
      <c r="F9" s="11">
        <f t="shared" si="0"/>
        <v>0</v>
      </c>
    </row>
    <row r="10" spans="1:6" x14ac:dyDescent="0.35">
      <c r="A10" s="145"/>
      <c r="B10" s="146" t="s">
        <v>872</v>
      </c>
      <c r="C10" s="125" t="s">
        <v>5</v>
      </c>
      <c r="D10" s="126">
        <v>10</v>
      </c>
      <c r="E10" s="161"/>
      <c r="F10" s="11">
        <f t="shared" si="0"/>
        <v>0</v>
      </c>
    </row>
    <row r="11" spans="1:6" x14ac:dyDescent="0.35">
      <c r="A11" s="145"/>
      <c r="B11" s="146" t="s">
        <v>873</v>
      </c>
      <c r="C11" s="125" t="s">
        <v>5</v>
      </c>
      <c r="D11" s="126">
        <v>10</v>
      </c>
      <c r="E11" s="161"/>
      <c r="F11" s="11">
        <f t="shared" si="0"/>
        <v>0</v>
      </c>
    </row>
    <row r="12" spans="1:6" x14ac:dyDescent="0.35">
      <c r="A12" s="145"/>
      <c r="B12" s="146" t="s">
        <v>874</v>
      </c>
      <c r="C12" s="125" t="s">
        <v>5</v>
      </c>
      <c r="D12" s="126">
        <v>10</v>
      </c>
      <c r="E12" s="161"/>
      <c r="F12" s="11">
        <f t="shared" si="0"/>
        <v>0</v>
      </c>
    </row>
    <row r="13" spans="1:6" x14ac:dyDescent="0.35">
      <c r="A13" s="145"/>
      <c r="B13" s="257"/>
      <c r="C13" s="96"/>
      <c r="D13" s="97"/>
      <c r="E13" s="161"/>
      <c r="F13" s="11"/>
    </row>
    <row r="14" spans="1:6" x14ac:dyDescent="0.35">
      <c r="A14" s="145" t="s">
        <v>6</v>
      </c>
      <c r="B14" s="257" t="s">
        <v>844</v>
      </c>
      <c r="C14" s="96"/>
      <c r="D14" s="97"/>
      <c r="E14" s="161"/>
      <c r="F14" s="11"/>
    </row>
    <row r="15" spans="1:6" x14ac:dyDescent="0.35">
      <c r="A15" s="145"/>
      <c r="B15" s="146"/>
      <c r="C15" s="125"/>
      <c r="D15" s="126"/>
      <c r="E15" s="10"/>
      <c r="F15" s="11"/>
    </row>
    <row r="16" spans="1:6" x14ac:dyDescent="0.35">
      <c r="A16" s="145"/>
      <c r="B16" s="146" t="s">
        <v>677</v>
      </c>
      <c r="C16" s="125" t="s">
        <v>5</v>
      </c>
      <c r="D16" s="126">
        <v>40</v>
      </c>
      <c r="E16" s="10"/>
      <c r="F16" s="11">
        <f t="shared" si="0"/>
        <v>0</v>
      </c>
    </row>
    <row r="17" spans="1:6" x14ac:dyDescent="0.35">
      <c r="A17" s="145"/>
      <c r="B17" s="146" t="s">
        <v>764</v>
      </c>
      <c r="C17" s="125" t="s">
        <v>5</v>
      </c>
      <c r="D17" s="126">
        <v>40</v>
      </c>
      <c r="E17" s="10"/>
      <c r="F17" s="11">
        <f t="shared" si="0"/>
        <v>0</v>
      </c>
    </row>
    <row r="18" spans="1:6" x14ac:dyDescent="0.35">
      <c r="A18" s="145"/>
      <c r="B18" s="146"/>
      <c r="C18" s="125"/>
      <c r="D18" s="126"/>
      <c r="E18" s="127"/>
      <c r="F18" s="11"/>
    </row>
    <row r="19" spans="1:6" x14ac:dyDescent="0.35">
      <c r="A19" s="106"/>
      <c r="B19" s="107" t="s">
        <v>8</v>
      </c>
      <c r="C19" s="108"/>
      <c r="D19" s="136"/>
      <c r="E19" s="155"/>
      <c r="F19" s="14">
        <f>SUM(F7:F17)</f>
        <v>0</v>
      </c>
    </row>
    <row r="20" spans="1:6" x14ac:dyDescent="0.35">
      <c r="A20" s="106"/>
      <c r="B20" s="107" t="s">
        <v>9</v>
      </c>
      <c r="C20" s="108"/>
      <c r="D20" s="136"/>
      <c r="E20" s="155"/>
      <c r="F20" s="15">
        <v>0</v>
      </c>
    </row>
    <row r="21" spans="1:6" x14ac:dyDescent="0.35">
      <c r="A21" s="106"/>
      <c r="B21" s="107" t="s">
        <v>10</v>
      </c>
      <c r="C21" s="108"/>
      <c r="D21" s="136"/>
      <c r="E21" s="155"/>
      <c r="F21" s="19">
        <f>F19-F20</f>
        <v>0</v>
      </c>
    </row>
    <row r="22" spans="1:6" x14ac:dyDescent="0.35">
      <c r="A22" s="106"/>
      <c r="B22" s="107" t="s">
        <v>11</v>
      </c>
      <c r="C22" s="108"/>
      <c r="D22" s="136"/>
      <c r="E22" s="155"/>
      <c r="F22" s="16">
        <f>0.22*F21</f>
        <v>0</v>
      </c>
    </row>
    <row r="23" spans="1:6" x14ac:dyDescent="0.35">
      <c r="A23" s="106"/>
      <c r="B23" s="107" t="s">
        <v>12</v>
      </c>
      <c r="C23" s="108"/>
      <c r="D23" s="136"/>
      <c r="E23" s="155"/>
      <c r="F23" s="14">
        <f>F21+F22</f>
        <v>0</v>
      </c>
    </row>
    <row r="24" spans="1:6" x14ac:dyDescent="0.35">
      <c r="A24" s="178"/>
      <c r="B24" s="156"/>
      <c r="C24" s="157"/>
      <c r="D24" s="158"/>
      <c r="E24" s="159"/>
      <c r="F24" s="41"/>
    </row>
    <row r="25" spans="1:6" x14ac:dyDescent="0.35">
      <c r="A25" s="178"/>
      <c r="B25" s="156"/>
      <c r="C25" s="157"/>
      <c r="D25" s="158"/>
      <c r="E25" s="159"/>
      <c r="F25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4" manualBreakCount="4">
    <brk id="49" max="16383" man="1"/>
    <brk id="98" max="16383" man="1"/>
    <brk id="147" max="16383" man="1"/>
    <brk id="197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zoomScaleNormal="100" workbookViewId="0">
      <selection activeCell="H23" sqref="H23"/>
    </sheetView>
  </sheetViews>
  <sheetFormatPr defaultRowHeight="21" x14ac:dyDescent="0.35"/>
  <cols>
    <col min="1" max="1" width="8.85546875" style="89" bestFit="1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393</v>
      </c>
      <c r="C1" s="359"/>
      <c r="D1" s="359"/>
      <c r="E1" s="359"/>
      <c r="F1" s="359"/>
    </row>
    <row r="3" spans="1:6" x14ac:dyDescent="0.35">
      <c r="B3" s="356" t="s">
        <v>335</v>
      </c>
      <c r="C3" s="356"/>
      <c r="D3" s="356"/>
      <c r="E3" s="356"/>
      <c r="F3" s="356"/>
    </row>
    <row r="5" spans="1:6" x14ac:dyDescent="0.35">
      <c r="A5" s="91"/>
      <c r="B5" s="258"/>
      <c r="C5" s="92"/>
      <c r="D5" s="93"/>
      <c r="E5" s="92"/>
      <c r="F5" s="92"/>
    </row>
    <row r="6" spans="1:6" x14ac:dyDescent="0.35">
      <c r="A6" s="259" t="s">
        <v>4</v>
      </c>
      <c r="B6" s="260" t="s">
        <v>849</v>
      </c>
      <c r="C6" s="96" t="s">
        <v>0</v>
      </c>
      <c r="D6" s="97" t="s">
        <v>1</v>
      </c>
      <c r="E6" s="96" t="s">
        <v>2</v>
      </c>
      <c r="F6" s="96" t="s">
        <v>3</v>
      </c>
    </row>
    <row r="7" spans="1:6" x14ac:dyDescent="0.35">
      <c r="A7" s="261"/>
      <c r="B7" s="262"/>
      <c r="C7" s="96"/>
      <c r="D7" s="97"/>
      <c r="E7" s="96"/>
      <c r="F7" s="8"/>
    </row>
    <row r="8" spans="1:6" x14ac:dyDescent="0.35">
      <c r="A8" s="263"/>
      <c r="B8" s="249" t="s">
        <v>588</v>
      </c>
      <c r="C8" s="143" t="s">
        <v>333</v>
      </c>
      <c r="D8" s="264">
        <v>50</v>
      </c>
      <c r="E8" s="7"/>
      <c r="F8" s="8">
        <f>ROUND(D8*E8,2)</f>
        <v>0</v>
      </c>
    </row>
    <row r="9" spans="1:6" x14ac:dyDescent="0.35">
      <c r="A9" s="263"/>
      <c r="B9" s="249" t="s">
        <v>589</v>
      </c>
      <c r="C9" s="143" t="s">
        <v>333</v>
      </c>
      <c r="D9" s="264">
        <v>400</v>
      </c>
      <c r="E9" s="7"/>
      <c r="F9" s="8">
        <f t="shared" ref="F9:F60" si="0">ROUND(D9*E9,2)</f>
        <v>0</v>
      </c>
    </row>
    <row r="10" spans="1:6" x14ac:dyDescent="0.35">
      <c r="A10" s="263"/>
      <c r="B10" s="249" t="s">
        <v>590</v>
      </c>
      <c r="C10" s="143" t="s">
        <v>333</v>
      </c>
      <c r="D10" s="264">
        <v>50</v>
      </c>
      <c r="E10" s="7"/>
      <c r="F10" s="8">
        <f t="shared" si="0"/>
        <v>0</v>
      </c>
    </row>
    <row r="11" spans="1:6" x14ac:dyDescent="0.35">
      <c r="A11" s="265"/>
      <c r="B11" s="249" t="s">
        <v>591</v>
      </c>
      <c r="C11" s="143" t="s">
        <v>333</v>
      </c>
      <c r="D11" s="264">
        <v>10</v>
      </c>
      <c r="E11" s="7"/>
      <c r="F11" s="8">
        <f t="shared" si="0"/>
        <v>0</v>
      </c>
    </row>
    <row r="12" spans="1:6" x14ac:dyDescent="0.35">
      <c r="A12" s="265"/>
      <c r="B12" s="249" t="s">
        <v>592</v>
      </c>
      <c r="C12" s="143" t="s">
        <v>333</v>
      </c>
      <c r="D12" s="264">
        <v>10</v>
      </c>
      <c r="E12" s="7"/>
      <c r="F12" s="8">
        <f t="shared" si="0"/>
        <v>0</v>
      </c>
    </row>
    <row r="13" spans="1:6" x14ac:dyDescent="0.35">
      <c r="A13" s="265"/>
      <c r="B13" s="249" t="s">
        <v>584</v>
      </c>
      <c r="C13" s="143" t="s">
        <v>333</v>
      </c>
      <c r="D13" s="264">
        <v>10</v>
      </c>
      <c r="E13" s="7"/>
      <c r="F13" s="8">
        <f t="shared" si="0"/>
        <v>0</v>
      </c>
    </row>
    <row r="14" spans="1:6" x14ac:dyDescent="0.35">
      <c r="A14" s="265"/>
      <c r="B14" s="249"/>
      <c r="C14" s="143"/>
      <c r="D14" s="266"/>
      <c r="E14" s="7"/>
      <c r="F14" s="8">
        <f t="shared" si="0"/>
        <v>0</v>
      </c>
    </row>
    <row r="15" spans="1:6" x14ac:dyDescent="0.35">
      <c r="A15" s="150" t="s">
        <v>6</v>
      </c>
      <c r="B15" s="267" t="s">
        <v>850</v>
      </c>
      <c r="C15" s="96"/>
      <c r="D15" s="97"/>
      <c r="E15" s="161"/>
      <c r="F15" s="8">
        <f t="shared" si="0"/>
        <v>0</v>
      </c>
    </row>
    <row r="16" spans="1:6" x14ac:dyDescent="0.35">
      <c r="A16" s="150"/>
      <c r="B16" s="268"/>
      <c r="C16" s="96"/>
      <c r="D16" s="97"/>
      <c r="E16" s="161"/>
      <c r="F16" s="8">
        <f t="shared" si="0"/>
        <v>0</v>
      </c>
    </row>
    <row r="17" spans="1:6" x14ac:dyDescent="0.35">
      <c r="A17" s="265"/>
      <c r="B17" s="249" t="s">
        <v>584</v>
      </c>
      <c r="C17" s="143" t="s">
        <v>333</v>
      </c>
      <c r="D17" s="266">
        <v>10</v>
      </c>
      <c r="E17" s="7"/>
      <c r="F17" s="8">
        <f t="shared" si="0"/>
        <v>0</v>
      </c>
    </row>
    <row r="18" spans="1:6" x14ac:dyDescent="0.35">
      <c r="A18" s="263"/>
      <c r="B18" s="249" t="s">
        <v>585</v>
      </c>
      <c r="C18" s="143" t="s">
        <v>333</v>
      </c>
      <c r="D18" s="266">
        <v>10</v>
      </c>
      <c r="E18" s="7"/>
      <c r="F18" s="8">
        <f t="shared" si="0"/>
        <v>0</v>
      </c>
    </row>
    <row r="19" spans="1:6" x14ac:dyDescent="0.35">
      <c r="A19" s="269"/>
      <c r="B19" s="249" t="s">
        <v>586</v>
      </c>
      <c r="C19" s="143" t="s">
        <v>333</v>
      </c>
      <c r="D19" s="266">
        <v>10</v>
      </c>
      <c r="E19" s="17"/>
      <c r="F19" s="8">
        <f t="shared" si="0"/>
        <v>0</v>
      </c>
    </row>
    <row r="20" spans="1:6" x14ac:dyDescent="0.35">
      <c r="A20" s="269"/>
      <c r="B20" s="249" t="s">
        <v>587</v>
      </c>
      <c r="C20" s="143" t="s">
        <v>333</v>
      </c>
      <c r="D20" s="266">
        <v>2</v>
      </c>
      <c r="E20" s="17"/>
      <c r="F20" s="8">
        <f t="shared" si="0"/>
        <v>0</v>
      </c>
    </row>
    <row r="21" spans="1:6" x14ac:dyDescent="0.35">
      <c r="A21" s="106"/>
      <c r="B21" s="205"/>
      <c r="C21" s="108"/>
      <c r="D21" s="242"/>
      <c r="E21" s="7"/>
      <c r="F21" s="8">
        <f t="shared" si="0"/>
        <v>0</v>
      </c>
    </row>
    <row r="22" spans="1:6" x14ac:dyDescent="0.35">
      <c r="A22" s="178"/>
      <c r="B22" s="270"/>
      <c r="C22" s="108"/>
      <c r="D22" s="242"/>
      <c r="E22" s="7"/>
      <c r="F22" s="8">
        <f t="shared" si="0"/>
        <v>0</v>
      </c>
    </row>
    <row r="23" spans="1:6" x14ac:dyDescent="0.35">
      <c r="A23" s="271" t="s">
        <v>7</v>
      </c>
      <c r="B23" s="262" t="s">
        <v>851</v>
      </c>
      <c r="C23" s="272"/>
      <c r="D23" s="272"/>
      <c r="E23" s="48"/>
      <c r="F23" s="8">
        <f t="shared" si="0"/>
        <v>0</v>
      </c>
    </row>
    <row r="24" spans="1:6" x14ac:dyDescent="0.35">
      <c r="A24" s="274"/>
      <c r="B24" s="275" t="s">
        <v>593</v>
      </c>
      <c r="C24" s="276" t="s">
        <v>333</v>
      </c>
      <c r="D24" s="264">
        <v>60</v>
      </c>
      <c r="E24" s="7"/>
      <c r="F24" s="8">
        <f t="shared" si="0"/>
        <v>0</v>
      </c>
    </row>
    <row r="25" spans="1:6" x14ac:dyDescent="0.35">
      <c r="A25" s="274"/>
      <c r="B25" s="275" t="s">
        <v>594</v>
      </c>
      <c r="C25" s="276" t="s">
        <v>333</v>
      </c>
      <c r="D25" s="264">
        <v>3000</v>
      </c>
      <c r="E25" s="7"/>
      <c r="F25" s="8">
        <f t="shared" si="0"/>
        <v>0</v>
      </c>
    </row>
    <row r="26" spans="1:6" x14ac:dyDescent="0.35">
      <c r="A26" s="274"/>
      <c r="B26" s="275" t="s">
        <v>595</v>
      </c>
      <c r="C26" s="276" t="s">
        <v>333</v>
      </c>
      <c r="D26" s="264">
        <v>200</v>
      </c>
      <c r="E26" s="7"/>
      <c r="F26" s="8">
        <f t="shared" si="0"/>
        <v>0</v>
      </c>
    </row>
    <row r="27" spans="1:6" x14ac:dyDescent="0.35">
      <c r="A27" s="277"/>
      <c r="B27" s="275" t="s">
        <v>596</v>
      </c>
      <c r="C27" s="276" t="s">
        <v>333</v>
      </c>
      <c r="D27" s="264">
        <v>50</v>
      </c>
      <c r="E27" s="7"/>
      <c r="F27" s="8">
        <f t="shared" si="0"/>
        <v>0</v>
      </c>
    </row>
    <row r="28" spans="1:6" x14ac:dyDescent="0.35">
      <c r="A28" s="277"/>
      <c r="B28" s="275" t="s">
        <v>597</v>
      </c>
      <c r="C28" s="276" t="s">
        <v>333</v>
      </c>
      <c r="D28" s="264">
        <v>100</v>
      </c>
      <c r="E28" s="7"/>
      <c r="F28" s="8">
        <f t="shared" si="0"/>
        <v>0</v>
      </c>
    </row>
    <row r="29" spans="1:6" x14ac:dyDescent="0.35">
      <c r="A29" s="265"/>
      <c r="B29" s="249"/>
      <c r="C29" s="143"/>
      <c r="D29" s="266"/>
      <c r="E29" s="7"/>
      <c r="F29" s="8">
        <f t="shared" si="0"/>
        <v>0</v>
      </c>
    </row>
    <row r="30" spans="1:6" x14ac:dyDescent="0.35">
      <c r="A30" s="271" t="s">
        <v>405</v>
      </c>
      <c r="B30" s="184" t="s">
        <v>852</v>
      </c>
      <c r="C30" s="143"/>
      <c r="D30" s="266"/>
      <c r="E30" s="7"/>
      <c r="F30" s="8">
        <f t="shared" si="0"/>
        <v>0</v>
      </c>
    </row>
    <row r="31" spans="1:6" x14ac:dyDescent="0.35">
      <c r="A31" s="265"/>
      <c r="B31" s="249"/>
      <c r="C31" s="143"/>
      <c r="D31" s="266"/>
      <c r="E31" s="7"/>
      <c r="F31" s="8">
        <f t="shared" si="0"/>
        <v>0</v>
      </c>
    </row>
    <row r="32" spans="1:6" x14ac:dyDescent="0.35">
      <c r="A32" s="265"/>
      <c r="B32" s="249" t="s">
        <v>598</v>
      </c>
      <c r="C32" s="143" t="s">
        <v>333</v>
      </c>
      <c r="D32" s="266">
        <v>200</v>
      </c>
      <c r="E32" s="7"/>
      <c r="F32" s="8">
        <f t="shared" si="0"/>
        <v>0</v>
      </c>
    </row>
    <row r="33" spans="1:6" x14ac:dyDescent="0.35">
      <c r="A33" s="265"/>
      <c r="B33" s="249" t="s">
        <v>599</v>
      </c>
      <c r="C33" s="143" t="s">
        <v>333</v>
      </c>
      <c r="D33" s="266">
        <v>6000</v>
      </c>
      <c r="E33" s="7"/>
      <c r="F33" s="8">
        <f t="shared" si="0"/>
        <v>0</v>
      </c>
    </row>
    <row r="34" spans="1:6" x14ac:dyDescent="0.35">
      <c r="A34" s="265"/>
      <c r="B34" s="249" t="s">
        <v>600</v>
      </c>
      <c r="C34" s="143" t="s">
        <v>333</v>
      </c>
      <c r="D34" s="266">
        <v>400</v>
      </c>
      <c r="E34" s="7"/>
      <c r="F34" s="8">
        <f t="shared" si="0"/>
        <v>0</v>
      </c>
    </row>
    <row r="35" spans="1:6" x14ac:dyDescent="0.35">
      <c r="A35" s="265"/>
      <c r="B35" s="249" t="s">
        <v>601</v>
      </c>
      <c r="C35" s="143" t="s">
        <v>333</v>
      </c>
      <c r="D35" s="266">
        <v>100</v>
      </c>
      <c r="E35" s="7"/>
      <c r="F35" s="8">
        <f t="shared" si="0"/>
        <v>0</v>
      </c>
    </row>
    <row r="36" spans="1:6" x14ac:dyDescent="0.35">
      <c r="A36" s="265"/>
      <c r="B36" s="249" t="s">
        <v>602</v>
      </c>
      <c r="C36" s="143" t="s">
        <v>333</v>
      </c>
      <c r="D36" s="266">
        <v>200</v>
      </c>
      <c r="E36" s="7"/>
      <c r="F36" s="8">
        <f t="shared" si="0"/>
        <v>0</v>
      </c>
    </row>
    <row r="37" spans="1:6" x14ac:dyDescent="0.35">
      <c r="A37" s="265"/>
      <c r="B37" s="249" t="s">
        <v>603</v>
      </c>
      <c r="C37" s="143" t="s">
        <v>333</v>
      </c>
      <c r="D37" s="266">
        <v>20</v>
      </c>
      <c r="E37" s="7"/>
      <c r="F37" s="8">
        <f t="shared" si="0"/>
        <v>0</v>
      </c>
    </row>
    <row r="38" spans="1:6" x14ac:dyDescent="0.35">
      <c r="A38" s="265"/>
      <c r="B38" s="249"/>
      <c r="C38" s="143"/>
      <c r="D38" s="266"/>
      <c r="E38" s="7"/>
      <c r="F38" s="8">
        <f t="shared" si="0"/>
        <v>0</v>
      </c>
    </row>
    <row r="39" spans="1:6" x14ac:dyDescent="0.35">
      <c r="A39" s="265"/>
      <c r="B39" s="249" t="s">
        <v>604</v>
      </c>
      <c r="C39" s="143" t="s">
        <v>333</v>
      </c>
      <c r="D39" s="266">
        <v>10</v>
      </c>
      <c r="E39" s="7"/>
      <c r="F39" s="8">
        <f t="shared" si="0"/>
        <v>0</v>
      </c>
    </row>
    <row r="40" spans="1:6" x14ac:dyDescent="0.35">
      <c r="A40" s="106"/>
      <c r="B40" s="205" t="s">
        <v>605</v>
      </c>
      <c r="C40" s="108" t="s">
        <v>334</v>
      </c>
      <c r="D40" s="242">
        <v>10</v>
      </c>
      <c r="E40" s="7"/>
      <c r="F40" s="8">
        <f t="shared" si="0"/>
        <v>0</v>
      </c>
    </row>
    <row r="41" spans="1:6" x14ac:dyDescent="0.35">
      <c r="A41" s="178"/>
      <c r="B41" s="270"/>
      <c r="C41" s="108"/>
      <c r="D41" s="242"/>
      <c r="E41" s="7"/>
      <c r="F41" s="8">
        <f t="shared" si="0"/>
        <v>0</v>
      </c>
    </row>
    <row r="42" spans="1:6" x14ac:dyDescent="0.35">
      <c r="A42" s="178"/>
      <c r="B42" s="270"/>
      <c r="C42" s="108"/>
      <c r="D42" s="242"/>
      <c r="E42" s="7"/>
      <c r="F42" s="8">
        <f t="shared" si="0"/>
        <v>0</v>
      </c>
    </row>
    <row r="43" spans="1:6" x14ac:dyDescent="0.35">
      <c r="A43" s="278" t="s">
        <v>845</v>
      </c>
      <c r="B43" s="279" t="s">
        <v>853</v>
      </c>
      <c r="C43" s="96"/>
      <c r="D43" s="97"/>
      <c r="E43" s="161"/>
      <c r="F43" s="8">
        <f t="shared" si="0"/>
        <v>0</v>
      </c>
    </row>
    <row r="44" spans="1:6" x14ac:dyDescent="0.35">
      <c r="A44" s="261"/>
      <c r="B44" s="280"/>
      <c r="C44" s="96"/>
      <c r="D44" s="96"/>
      <c r="E44" s="1"/>
      <c r="F44" s="8">
        <f t="shared" si="0"/>
        <v>0</v>
      </c>
    </row>
    <row r="45" spans="1:6" x14ac:dyDescent="0.35">
      <c r="A45" s="263"/>
      <c r="B45" s="249" t="s">
        <v>588</v>
      </c>
      <c r="C45" s="143" t="s">
        <v>333</v>
      </c>
      <c r="D45" s="281">
        <v>60</v>
      </c>
      <c r="E45" s="7"/>
      <c r="F45" s="8">
        <f t="shared" si="0"/>
        <v>0</v>
      </c>
    </row>
    <row r="46" spans="1:6" x14ac:dyDescent="0.35">
      <c r="A46" s="263"/>
      <c r="B46" s="249" t="s">
        <v>589</v>
      </c>
      <c r="C46" s="143" t="s">
        <v>333</v>
      </c>
      <c r="D46" s="266">
        <v>3000</v>
      </c>
      <c r="E46" s="7"/>
      <c r="F46" s="8">
        <f t="shared" si="0"/>
        <v>0</v>
      </c>
    </row>
    <row r="47" spans="1:6" x14ac:dyDescent="0.35">
      <c r="A47" s="263"/>
      <c r="B47" s="249" t="s">
        <v>590</v>
      </c>
      <c r="C47" s="143" t="s">
        <v>333</v>
      </c>
      <c r="D47" s="281">
        <v>250</v>
      </c>
      <c r="E47" s="7"/>
      <c r="F47" s="8">
        <f t="shared" si="0"/>
        <v>0</v>
      </c>
    </row>
    <row r="48" spans="1:6" x14ac:dyDescent="0.35">
      <c r="A48" s="265"/>
      <c r="B48" s="249" t="s">
        <v>591</v>
      </c>
      <c r="C48" s="143" t="s">
        <v>333</v>
      </c>
      <c r="D48" s="281">
        <v>50</v>
      </c>
      <c r="E48" s="7"/>
      <c r="F48" s="8">
        <f t="shared" si="0"/>
        <v>0</v>
      </c>
    </row>
    <row r="49" spans="1:6" x14ac:dyDescent="0.35">
      <c r="A49" s="265"/>
      <c r="B49" s="249" t="s">
        <v>592</v>
      </c>
      <c r="C49" s="143" t="s">
        <v>333</v>
      </c>
      <c r="D49" s="281">
        <v>100</v>
      </c>
      <c r="E49" s="7"/>
      <c r="F49" s="8">
        <f t="shared" si="0"/>
        <v>0</v>
      </c>
    </row>
    <row r="50" spans="1:6" x14ac:dyDescent="0.35">
      <c r="A50" s="91"/>
      <c r="B50" s="267"/>
      <c r="C50" s="282"/>
      <c r="D50" s="96"/>
      <c r="E50" s="283"/>
      <c r="F50" s="8">
        <f t="shared" si="0"/>
        <v>0</v>
      </c>
    </row>
    <row r="51" spans="1:6" x14ac:dyDescent="0.35">
      <c r="A51" s="278" t="s">
        <v>846</v>
      </c>
      <c r="B51" s="279" t="s">
        <v>854</v>
      </c>
      <c r="C51" s="96"/>
      <c r="D51" s="97"/>
      <c r="E51" s="161"/>
      <c r="F51" s="8">
        <f t="shared" si="0"/>
        <v>0</v>
      </c>
    </row>
    <row r="52" spans="1:6" x14ac:dyDescent="0.35">
      <c r="A52" s="261"/>
      <c r="B52" s="280"/>
      <c r="C52" s="96"/>
      <c r="D52" s="96"/>
      <c r="E52" s="1"/>
      <c r="F52" s="8">
        <f t="shared" si="0"/>
        <v>0</v>
      </c>
    </row>
    <row r="53" spans="1:6" x14ac:dyDescent="0.35">
      <c r="A53" s="265"/>
      <c r="B53" s="249" t="s">
        <v>584</v>
      </c>
      <c r="C53" s="143" t="s">
        <v>333</v>
      </c>
      <c r="D53" s="281">
        <v>10</v>
      </c>
      <c r="E53" s="7"/>
      <c r="F53" s="8">
        <f t="shared" si="0"/>
        <v>0</v>
      </c>
    </row>
    <row r="54" spans="1:6" x14ac:dyDescent="0.35">
      <c r="A54" s="265"/>
      <c r="B54" s="249" t="s">
        <v>606</v>
      </c>
      <c r="C54" s="143" t="s">
        <v>333</v>
      </c>
      <c r="D54" s="281">
        <v>50</v>
      </c>
      <c r="E54" s="7"/>
      <c r="F54" s="8">
        <f t="shared" si="0"/>
        <v>0</v>
      </c>
    </row>
    <row r="55" spans="1:6" x14ac:dyDescent="0.35">
      <c r="A55" s="265"/>
      <c r="B55" s="249" t="s">
        <v>585</v>
      </c>
      <c r="C55" s="143" t="s">
        <v>333</v>
      </c>
      <c r="D55" s="281">
        <v>10</v>
      </c>
      <c r="E55" s="7"/>
      <c r="F55" s="8">
        <f t="shared" si="0"/>
        <v>0</v>
      </c>
    </row>
    <row r="56" spans="1:6" x14ac:dyDescent="0.35">
      <c r="A56" s="263"/>
      <c r="B56" s="249" t="s">
        <v>607</v>
      </c>
      <c r="C56" s="143" t="s">
        <v>333</v>
      </c>
      <c r="D56" s="281">
        <v>30</v>
      </c>
      <c r="E56" s="7"/>
      <c r="F56" s="8">
        <f t="shared" si="0"/>
        <v>0</v>
      </c>
    </row>
    <row r="57" spans="1:6" x14ac:dyDescent="0.35">
      <c r="A57" s="269"/>
      <c r="B57" s="249" t="s">
        <v>586</v>
      </c>
      <c r="C57" s="143" t="s">
        <v>333</v>
      </c>
      <c r="D57" s="281">
        <v>10</v>
      </c>
      <c r="E57" s="17"/>
      <c r="F57" s="8">
        <f t="shared" si="0"/>
        <v>0</v>
      </c>
    </row>
    <row r="58" spans="1:6" x14ac:dyDescent="0.35">
      <c r="A58" s="269"/>
      <c r="B58" s="249" t="s">
        <v>608</v>
      </c>
      <c r="C58" s="143" t="s">
        <v>333</v>
      </c>
      <c r="D58" s="281">
        <v>5</v>
      </c>
      <c r="E58" s="17"/>
      <c r="F58" s="8">
        <f t="shared" si="0"/>
        <v>0</v>
      </c>
    </row>
    <row r="59" spans="1:6" x14ac:dyDescent="0.35">
      <c r="A59" s="269"/>
      <c r="B59" s="249" t="s">
        <v>587</v>
      </c>
      <c r="C59" s="143" t="s">
        <v>333</v>
      </c>
      <c r="D59" s="281">
        <v>5</v>
      </c>
      <c r="E59" s="17"/>
      <c r="F59" s="8">
        <f t="shared" si="0"/>
        <v>0</v>
      </c>
    </row>
    <row r="60" spans="1:6" x14ac:dyDescent="0.35">
      <c r="A60" s="269"/>
      <c r="B60" s="249" t="s">
        <v>609</v>
      </c>
      <c r="C60" s="143" t="s">
        <v>333</v>
      </c>
      <c r="D60" s="281">
        <v>5</v>
      </c>
      <c r="E60" s="17"/>
      <c r="F60" s="8">
        <f t="shared" si="0"/>
        <v>0</v>
      </c>
    </row>
    <row r="61" spans="1:6" x14ac:dyDescent="0.35">
      <c r="A61" s="178"/>
      <c r="B61" s="270"/>
      <c r="C61" s="108"/>
      <c r="D61" s="242"/>
      <c r="E61" s="186"/>
      <c r="F61" s="8"/>
    </row>
    <row r="62" spans="1:6" x14ac:dyDescent="0.35">
      <c r="A62" s="106"/>
      <c r="B62" s="205"/>
      <c r="C62" s="108"/>
      <c r="D62" s="242"/>
      <c r="E62" s="186"/>
      <c r="F62" s="8"/>
    </row>
    <row r="63" spans="1:6" x14ac:dyDescent="0.35">
      <c r="A63" s="106"/>
      <c r="B63" s="107" t="s">
        <v>8</v>
      </c>
      <c r="C63" s="108"/>
      <c r="D63" s="242"/>
      <c r="E63" s="110"/>
      <c r="F63" s="14">
        <f>SUM(F8:F61)</f>
        <v>0</v>
      </c>
    </row>
    <row r="64" spans="1:6" x14ac:dyDescent="0.35">
      <c r="A64" s="106"/>
      <c r="B64" s="107" t="s">
        <v>9</v>
      </c>
      <c r="C64" s="108"/>
      <c r="D64" s="242"/>
      <c r="E64" s="110"/>
      <c r="F64" s="15">
        <v>0</v>
      </c>
    </row>
    <row r="65" spans="1:6" x14ac:dyDescent="0.35">
      <c r="A65" s="106"/>
      <c r="B65" s="107" t="s">
        <v>10</v>
      </c>
      <c r="C65" s="108"/>
      <c r="D65" s="242"/>
      <c r="E65" s="110"/>
      <c r="F65" s="19">
        <f>F63-F64</f>
        <v>0</v>
      </c>
    </row>
    <row r="66" spans="1:6" x14ac:dyDescent="0.35">
      <c r="A66" s="106"/>
      <c r="B66" s="107" t="s">
        <v>11</v>
      </c>
      <c r="C66" s="108"/>
      <c r="D66" s="242"/>
      <c r="E66" s="110"/>
      <c r="F66" s="16">
        <f>0.22*F65</f>
        <v>0</v>
      </c>
    </row>
    <row r="67" spans="1:6" x14ac:dyDescent="0.35">
      <c r="A67" s="106"/>
      <c r="B67" s="107" t="s">
        <v>12</v>
      </c>
      <c r="C67" s="108"/>
      <c r="D67" s="242"/>
      <c r="E67" s="110"/>
      <c r="F67" s="14">
        <f>F65+F66</f>
        <v>0</v>
      </c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zoomScaleSheetLayoutView="70" workbookViewId="0">
      <selection activeCell="H23" sqref="H23"/>
    </sheetView>
  </sheetViews>
  <sheetFormatPr defaultRowHeight="21" x14ac:dyDescent="0.35"/>
  <cols>
    <col min="1" max="16384" width="9.140625" style="89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2" manualBreakCount="2">
    <brk id="49" max="16383" man="1"/>
    <brk id="98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284" customWidth="1"/>
    <col min="2" max="2" width="103.28515625" style="284" customWidth="1"/>
    <col min="3" max="3" width="15.42578125" style="284" customWidth="1"/>
    <col min="4" max="4" width="16.42578125" style="284" customWidth="1"/>
    <col min="5" max="5" width="23.140625" style="284" customWidth="1"/>
    <col min="6" max="6" width="25" style="284" customWidth="1"/>
    <col min="7" max="256" width="9.140625" style="284"/>
    <col min="257" max="257" width="4.85546875" style="284" customWidth="1"/>
    <col min="258" max="258" width="103.28515625" style="284" customWidth="1"/>
    <col min="259" max="259" width="15.42578125" style="284" customWidth="1"/>
    <col min="260" max="260" width="16.42578125" style="284" customWidth="1"/>
    <col min="261" max="261" width="23.140625" style="284" customWidth="1"/>
    <col min="262" max="262" width="25" style="284" customWidth="1"/>
    <col min="263" max="512" width="9.140625" style="284"/>
    <col min="513" max="513" width="4.85546875" style="284" customWidth="1"/>
    <col min="514" max="514" width="103.28515625" style="284" customWidth="1"/>
    <col min="515" max="515" width="15.42578125" style="284" customWidth="1"/>
    <col min="516" max="516" width="16.42578125" style="284" customWidth="1"/>
    <col min="517" max="517" width="23.140625" style="284" customWidth="1"/>
    <col min="518" max="518" width="25" style="284" customWidth="1"/>
    <col min="519" max="768" width="9.140625" style="284"/>
    <col min="769" max="769" width="4.85546875" style="284" customWidth="1"/>
    <col min="770" max="770" width="103.28515625" style="284" customWidth="1"/>
    <col min="771" max="771" width="15.42578125" style="284" customWidth="1"/>
    <col min="772" max="772" width="16.42578125" style="284" customWidth="1"/>
    <col min="773" max="773" width="23.140625" style="284" customWidth="1"/>
    <col min="774" max="774" width="25" style="284" customWidth="1"/>
    <col min="775" max="1024" width="9.140625" style="284"/>
    <col min="1025" max="1025" width="4.85546875" style="284" customWidth="1"/>
    <col min="1026" max="1026" width="103.28515625" style="284" customWidth="1"/>
    <col min="1027" max="1027" width="15.42578125" style="284" customWidth="1"/>
    <col min="1028" max="1028" width="16.42578125" style="284" customWidth="1"/>
    <col min="1029" max="1029" width="23.140625" style="284" customWidth="1"/>
    <col min="1030" max="1030" width="25" style="284" customWidth="1"/>
    <col min="1031" max="1280" width="9.140625" style="284"/>
    <col min="1281" max="1281" width="4.85546875" style="284" customWidth="1"/>
    <col min="1282" max="1282" width="103.28515625" style="284" customWidth="1"/>
    <col min="1283" max="1283" width="15.42578125" style="284" customWidth="1"/>
    <col min="1284" max="1284" width="16.42578125" style="284" customWidth="1"/>
    <col min="1285" max="1285" width="23.140625" style="284" customWidth="1"/>
    <col min="1286" max="1286" width="25" style="284" customWidth="1"/>
    <col min="1287" max="1536" width="9.140625" style="284"/>
    <col min="1537" max="1537" width="4.85546875" style="284" customWidth="1"/>
    <col min="1538" max="1538" width="103.28515625" style="284" customWidth="1"/>
    <col min="1539" max="1539" width="15.42578125" style="284" customWidth="1"/>
    <col min="1540" max="1540" width="16.42578125" style="284" customWidth="1"/>
    <col min="1541" max="1541" width="23.140625" style="284" customWidth="1"/>
    <col min="1542" max="1542" width="25" style="284" customWidth="1"/>
    <col min="1543" max="1792" width="9.140625" style="284"/>
    <col min="1793" max="1793" width="4.85546875" style="284" customWidth="1"/>
    <col min="1794" max="1794" width="103.28515625" style="284" customWidth="1"/>
    <col min="1795" max="1795" width="15.42578125" style="284" customWidth="1"/>
    <col min="1796" max="1796" width="16.42578125" style="284" customWidth="1"/>
    <col min="1797" max="1797" width="23.140625" style="284" customWidth="1"/>
    <col min="1798" max="1798" width="25" style="284" customWidth="1"/>
    <col min="1799" max="2048" width="9.140625" style="284"/>
    <col min="2049" max="2049" width="4.85546875" style="284" customWidth="1"/>
    <col min="2050" max="2050" width="103.28515625" style="284" customWidth="1"/>
    <col min="2051" max="2051" width="15.42578125" style="284" customWidth="1"/>
    <col min="2052" max="2052" width="16.42578125" style="284" customWidth="1"/>
    <col min="2053" max="2053" width="23.140625" style="284" customWidth="1"/>
    <col min="2054" max="2054" width="25" style="284" customWidth="1"/>
    <col min="2055" max="2304" width="9.140625" style="284"/>
    <col min="2305" max="2305" width="4.85546875" style="284" customWidth="1"/>
    <col min="2306" max="2306" width="103.28515625" style="284" customWidth="1"/>
    <col min="2307" max="2307" width="15.42578125" style="284" customWidth="1"/>
    <col min="2308" max="2308" width="16.42578125" style="284" customWidth="1"/>
    <col min="2309" max="2309" width="23.140625" style="284" customWidth="1"/>
    <col min="2310" max="2310" width="25" style="284" customWidth="1"/>
    <col min="2311" max="2560" width="9.140625" style="284"/>
    <col min="2561" max="2561" width="4.85546875" style="284" customWidth="1"/>
    <col min="2562" max="2562" width="103.28515625" style="284" customWidth="1"/>
    <col min="2563" max="2563" width="15.42578125" style="284" customWidth="1"/>
    <col min="2564" max="2564" width="16.42578125" style="284" customWidth="1"/>
    <col min="2565" max="2565" width="23.140625" style="284" customWidth="1"/>
    <col min="2566" max="2566" width="25" style="284" customWidth="1"/>
    <col min="2567" max="2816" width="9.140625" style="284"/>
    <col min="2817" max="2817" width="4.85546875" style="284" customWidth="1"/>
    <col min="2818" max="2818" width="103.28515625" style="284" customWidth="1"/>
    <col min="2819" max="2819" width="15.42578125" style="284" customWidth="1"/>
    <col min="2820" max="2820" width="16.42578125" style="284" customWidth="1"/>
    <col min="2821" max="2821" width="23.140625" style="284" customWidth="1"/>
    <col min="2822" max="2822" width="25" style="284" customWidth="1"/>
    <col min="2823" max="3072" width="9.140625" style="284"/>
    <col min="3073" max="3073" width="4.85546875" style="284" customWidth="1"/>
    <col min="3074" max="3074" width="103.28515625" style="284" customWidth="1"/>
    <col min="3075" max="3075" width="15.42578125" style="284" customWidth="1"/>
    <col min="3076" max="3076" width="16.42578125" style="284" customWidth="1"/>
    <col min="3077" max="3077" width="23.140625" style="284" customWidth="1"/>
    <col min="3078" max="3078" width="25" style="284" customWidth="1"/>
    <col min="3079" max="3328" width="9.140625" style="284"/>
    <col min="3329" max="3329" width="4.85546875" style="284" customWidth="1"/>
    <col min="3330" max="3330" width="103.28515625" style="284" customWidth="1"/>
    <col min="3331" max="3331" width="15.42578125" style="284" customWidth="1"/>
    <col min="3332" max="3332" width="16.42578125" style="284" customWidth="1"/>
    <col min="3333" max="3333" width="23.140625" style="284" customWidth="1"/>
    <col min="3334" max="3334" width="25" style="284" customWidth="1"/>
    <col min="3335" max="3584" width="9.140625" style="284"/>
    <col min="3585" max="3585" width="4.85546875" style="284" customWidth="1"/>
    <col min="3586" max="3586" width="103.28515625" style="284" customWidth="1"/>
    <col min="3587" max="3587" width="15.42578125" style="284" customWidth="1"/>
    <col min="3588" max="3588" width="16.42578125" style="284" customWidth="1"/>
    <col min="3589" max="3589" width="23.140625" style="284" customWidth="1"/>
    <col min="3590" max="3590" width="25" style="284" customWidth="1"/>
    <col min="3591" max="3840" width="9.140625" style="284"/>
    <col min="3841" max="3841" width="4.85546875" style="284" customWidth="1"/>
    <col min="3842" max="3842" width="103.28515625" style="284" customWidth="1"/>
    <col min="3843" max="3843" width="15.42578125" style="284" customWidth="1"/>
    <col min="3844" max="3844" width="16.42578125" style="284" customWidth="1"/>
    <col min="3845" max="3845" width="23.140625" style="284" customWidth="1"/>
    <col min="3846" max="3846" width="25" style="284" customWidth="1"/>
    <col min="3847" max="4096" width="9.140625" style="284"/>
    <col min="4097" max="4097" width="4.85546875" style="284" customWidth="1"/>
    <col min="4098" max="4098" width="103.28515625" style="284" customWidth="1"/>
    <col min="4099" max="4099" width="15.42578125" style="284" customWidth="1"/>
    <col min="4100" max="4100" width="16.42578125" style="284" customWidth="1"/>
    <col min="4101" max="4101" width="23.140625" style="284" customWidth="1"/>
    <col min="4102" max="4102" width="25" style="284" customWidth="1"/>
    <col min="4103" max="4352" width="9.140625" style="284"/>
    <col min="4353" max="4353" width="4.85546875" style="284" customWidth="1"/>
    <col min="4354" max="4354" width="103.28515625" style="284" customWidth="1"/>
    <col min="4355" max="4355" width="15.42578125" style="284" customWidth="1"/>
    <col min="4356" max="4356" width="16.42578125" style="284" customWidth="1"/>
    <col min="4357" max="4357" width="23.140625" style="284" customWidth="1"/>
    <col min="4358" max="4358" width="25" style="284" customWidth="1"/>
    <col min="4359" max="4608" width="9.140625" style="284"/>
    <col min="4609" max="4609" width="4.85546875" style="284" customWidth="1"/>
    <col min="4610" max="4610" width="103.28515625" style="284" customWidth="1"/>
    <col min="4611" max="4611" width="15.42578125" style="284" customWidth="1"/>
    <col min="4612" max="4612" width="16.42578125" style="284" customWidth="1"/>
    <col min="4613" max="4613" width="23.140625" style="284" customWidth="1"/>
    <col min="4614" max="4614" width="25" style="284" customWidth="1"/>
    <col min="4615" max="4864" width="9.140625" style="284"/>
    <col min="4865" max="4865" width="4.85546875" style="284" customWidth="1"/>
    <col min="4866" max="4866" width="103.28515625" style="284" customWidth="1"/>
    <col min="4867" max="4867" width="15.42578125" style="284" customWidth="1"/>
    <col min="4868" max="4868" width="16.42578125" style="284" customWidth="1"/>
    <col min="4869" max="4869" width="23.140625" style="284" customWidth="1"/>
    <col min="4870" max="4870" width="25" style="284" customWidth="1"/>
    <col min="4871" max="5120" width="9.140625" style="284"/>
    <col min="5121" max="5121" width="4.85546875" style="284" customWidth="1"/>
    <col min="5122" max="5122" width="103.28515625" style="284" customWidth="1"/>
    <col min="5123" max="5123" width="15.42578125" style="284" customWidth="1"/>
    <col min="5124" max="5124" width="16.42578125" style="284" customWidth="1"/>
    <col min="5125" max="5125" width="23.140625" style="284" customWidth="1"/>
    <col min="5126" max="5126" width="25" style="284" customWidth="1"/>
    <col min="5127" max="5376" width="9.140625" style="284"/>
    <col min="5377" max="5377" width="4.85546875" style="284" customWidth="1"/>
    <col min="5378" max="5378" width="103.28515625" style="284" customWidth="1"/>
    <col min="5379" max="5379" width="15.42578125" style="284" customWidth="1"/>
    <col min="5380" max="5380" width="16.42578125" style="284" customWidth="1"/>
    <col min="5381" max="5381" width="23.140625" style="284" customWidth="1"/>
    <col min="5382" max="5382" width="25" style="284" customWidth="1"/>
    <col min="5383" max="5632" width="9.140625" style="284"/>
    <col min="5633" max="5633" width="4.85546875" style="284" customWidth="1"/>
    <col min="5634" max="5634" width="103.28515625" style="284" customWidth="1"/>
    <col min="5635" max="5635" width="15.42578125" style="284" customWidth="1"/>
    <col min="5636" max="5636" width="16.42578125" style="284" customWidth="1"/>
    <col min="5637" max="5637" width="23.140625" style="284" customWidth="1"/>
    <col min="5638" max="5638" width="25" style="284" customWidth="1"/>
    <col min="5639" max="5888" width="9.140625" style="284"/>
    <col min="5889" max="5889" width="4.85546875" style="284" customWidth="1"/>
    <col min="5890" max="5890" width="103.28515625" style="284" customWidth="1"/>
    <col min="5891" max="5891" width="15.42578125" style="284" customWidth="1"/>
    <col min="5892" max="5892" width="16.42578125" style="284" customWidth="1"/>
    <col min="5893" max="5893" width="23.140625" style="284" customWidth="1"/>
    <col min="5894" max="5894" width="25" style="284" customWidth="1"/>
    <col min="5895" max="6144" width="9.140625" style="284"/>
    <col min="6145" max="6145" width="4.85546875" style="284" customWidth="1"/>
    <col min="6146" max="6146" width="103.28515625" style="284" customWidth="1"/>
    <col min="6147" max="6147" width="15.42578125" style="284" customWidth="1"/>
    <col min="6148" max="6148" width="16.42578125" style="284" customWidth="1"/>
    <col min="6149" max="6149" width="23.140625" style="284" customWidth="1"/>
    <col min="6150" max="6150" width="25" style="284" customWidth="1"/>
    <col min="6151" max="6400" width="9.140625" style="284"/>
    <col min="6401" max="6401" width="4.85546875" style="284" customWidth="1"/>
    <col min="6402" max="6402" width="103.28515625" style="284" customWidth="1"/>
    <col min="6403" max="6403" width="15.42578125" style="284" customWidth="1"/>
    <col min="6404" max="6404" width="16.42578125" style="284" customWidth="1"/>
    <col min="6405" max="6405" width="23.140625" style="284" customWidth="1"/>
    <col min="6406" max="6406" width="25" style="284" customWidth="1"/>
    <col min="6407" max="6656" width="9.140625" style="284"/>
    <col min="6657" max="6657" width="4.85546875" style="284" customWidth="1"/>
    <col min="6658" max="6658" width="103.28515625" style="284" customWidth="1"/>
    <col min="6659" max="6659" width="15.42578125" style="284" customWidth="1"/>
    <col min="6660" max="6660" width="16.42578125" style="284" customWidth="1"/>
    <col min="6661" max="6661" width="23.140625" style="284" customWidth="1"/>
    <col min="6662" max="6662" width="25" style="284" customWidth="1"/>
    <col min="6663" max="6912" width="9.140625" style="284"/>
    <col min="6913" max="6913" width="4.85546875" style="284" customWidth="1"/>
    <col min="6914" max="6914" width="103.28515625" style="284" customWidth="1"/>
    <col min="6915" max="6915" width="15.42578125" style="284" customWidth="1"/>
    <col min="6916" max="6916" width="16.42578125" style="284" customWidth="1"/>
    <col min="6917" max="6917" width="23.140625" style="284" customWidth="1"/>
    <col min="6918" max="6918" width="25" style="284" customWidth="1"/>
    <col min="6919" max="7168" width="9.140625" style="284"/>
    <col min="7169" max="7169" width="4.85546875" style="284" customWidth="1"/>
    <col min="7170" max="7170" width="103.28515625" style="284" customWidth="1"/>
    <col min="7171" max="7171" width="15.42578125" style="284" customWidth="1"/>
    <col min="7172" max="7172" width="16.42578125" style="284" customWidth="1"/>
    <col min="7173" max="7173" width="23.140625" style="284" customWidth="1"/>
    <col min="7174" max="7174" width="25" style="284" customWidth="1"/>
    <col min="7175" max="7424" width="9.140625" style="284"/>
    <col min="7425" max="7425" width="4.85546875" style="284" customWidth="1"/>
    <col min="7426" max="7426" width="103.28515625" style="284" customWidth="1"/>
    <col min="7427" max="7427" width="15.42578125" style="284" customWidth="1"/>
    <col min="7428" max="7428" width="16.42578125" style="284" customWidth="1"/>
    <col min="7429" max="7429" width="23.140625" style="284" customWidth="1"/>
    <col min="7430" max="7430" width="25" style="284" customWidth="1"/>
    <col min="7431" max="7680" width="9.140625" style="284"/>
    <col min="7681" max="7681" width="4.85546875" style="284" customWidth="1"/>
    <col min="7682" max="7682" width="103.28515625" style="284" customWidth="1"/>
    <col min="7683" max="7683" width="15.42578125" style="284" customWidth="1"/>
    <col min="7684" max="7684" width="16.42578125" style="284" customWidth="1"/>
    <col min="7685" max="7685" width="23.140625" style="284" customWidth="1"/>
    <col min="7686" max="7686" width="25" style="284" customWidth="1"/>
    <col min="7687" max="7936" width="9.140625" style="284"/>
    <col min="7937" max="7937" width="4.85546875" style="284" customWidth="1"/>
    <col min="7938" max="7938" width="103.28515625" style="284" customWidth="1"/>
    <col min="7939" max="7939" width="15.42578125" style="284" customWidth="1"/>
    <col min="7940" max="7940" width="16.42578125" style="284" customWidth="1"/>
    <col min="7941" max="7941" width="23.140625" style="284" customWidth="1"/>
    <col min="7942" max="7942" width="25" style="284" customWidth="1"/>
    <col min="7943" max="8192" width="9.140625" style="284"/>
    <col min="8193" max="8193" width="4.85546875" style="284" customWidth="1"/>
    <col min="8194" max="8194" width="103.28515625" style="284" customWidth="1"/>
    <col min="8195" max="8195" width="15.42578125" style="284" customWidth="1"/>
    <col min="8196" max="8196" width="16.42578125" style="284" customWidth="1"/>
    <col min="8197" max="8197" width="23.140625" style="284" customWidth="1"/>
    <col min="8198" max="8198" width="25" style="284" customWidth="1"/>
    <col min="8199" max="8448" width="9.140625" style="284"/>
    <col min="8449" max="8449" width="4.85546875" style="284" customWidth="1"/>
    <col min="8450" max="8450" width="103.28515625" style="284" customWidth="1"/>
    <col min="8451" max="8451" width="15.42578125" style="284" customWidth="1"/>
    <col min="8452" max="8452" width="16.42578125" style="284" customWidth="1"/>
    <col min="8453" max="8453" width="23.140625" style="284" customWidth="1"/>
    <col min="8454" max="8454" width="25" style="284" customWidth="1"/>
    <col min="8455" max="8704" width="9.140625" style="284"/>
    <col min="8705" max="8705" width="4.85546875" style="284" customWidth="1"/>
    <col min="8706" max="8706" width="103.28515625" style="284" customWidth="1"/>
    <col min="8707" max="8707" width="15.42578125" style="284" customWidth="1"/>
    <col min="8708" max="8708" width="16.42578125" style="284" customWidth="1"/>
    <col min="8709" max="8709" width="23.140625" style="284" customWidth="1"/>
    <col min="8710" max="8710" width="25" style="284" customWidth="1"/>
    <col min="8711" max="8960" width="9.140625" style="284"/>
    <col min="8961" max="8961" width="4.85546875" style="284" customWidth="1"/>
    <col min="8962" max="8962" width="103.28515625" style="284" customWidth="1"/>
    <col min="8963" max="8963" width="15.42578125" style="284" customWidth="1"/>
    <col min="8964" max="8964" width="16.42578125" style="284" customWidth="1"/>
    <col min="8965" max="8965" width="23.140625" style="284" customWidth="1"/>
    <col min="8966" max="8966" width="25" style="284" customWidth="1"/>
    <col min="8967" max="9216" width="9.140625" style="284"/>
    <col min="9217" max="9217" width="4.85546875" style="284" customWidth="1"/>
    <col min="9218" max="9218" width="103.28515625" style="284" customWidth="1"/>
    <col min="9219" max="9219" width="15.42578125" style="284" customWidth="1"/>
    <col min="9220" max="9220" width="16.42578125" style="284" customWidth="1"/>
    <col min="9221" max="9221" width="23.140625" style="284" customWidth="1"/>
    <col min="9222" max="9222" width="25" style="284" customWidth="1"/>
    <col min="9223" max="9472" width="9.140625" style="284"/>
    <col min="9473" max="9473" width="4.85546875" style="284" customWidth="1"/>
    <col min="9474" max="9474" width="103.28515625" style="284" customWidth="1"/>
    <col min="9475" max="9475" width="15.42578125" style="284" customWidth="1"/>
    <col min="9476" max="9476" width="16.42578125" style="284" customWidth="1"/>
    <col min="9477" max="9477" width="23.140625" style="284" customWidth="1"/>
    <col min="9478" max="9478" width="25" style="284" customWidth="1"/>
    <col min="9479" max="9728" width="9.140625" style="284"/>
    <col min="9729" max="9729" width="4.85546875" style="284" customWidth="1"/>
    <col min="9730" max="9730" width="103.28515625" style="284" customWidth="1"/>
    <col min="9731" max="9731" width="15.42578125" style="284" customWidth="1"/>
    <col min="9732" max="9732" width="16.42578125" style="284" customWidth="1"/>
    <col min="9733" max="9733" width="23.140625" style="284" customWidth="1"/>
    <col min="9734" max="9734" width="25" style="284" customWidth="1"/>
    <col min="9735" max="9984" width="9.140625" style="284"/>
    <col min="9985" max="9985" width="4.85546875" style="284" customWidth="1"/>
    <col min="9986" max="9986" width="103.28515625" style="284" customWidth="1"/>
    <col min="9987" max="9987" width="15.42578125" style="284" customWidth="1"/>
    <col min="9988" max="9988" width="16.42578125" style="284" customWidth="1"/>
    <col min="9989" max="9989" width="23.140625" style="284" customWidth="1"/>
    <col min="9990" max="9990" width="25" style="284" customWidth="1"/>
    <col min="9991" max="10240" width="9.140625" style="284"/>
    <col min="10241" max="10241" width="4.85546875" style="284" customWidth="1"/>
    <col min="10242" max="10242" width="103.28515625" style="284" customWidth="1"/>
    <col min="10243" max="10243" width="15.42578125" style="284" customWidth="1"/>
    <col min="10244" max="10244" width="16.42578125" style="284" customWidth="1"/>
    <col min="10245" max="10245" width="23.140625" style="284" customWidth="1"/>
    <col min="10246" max="10246" width="25" style="284" customWidth="1"/>
    <col min="10247" max="10496" width="9.140625" style="284"/>
    <col min="10497" max="10497" width="4.85546875" style="284" customWidth="1"/>
    <col min="10498" max="10498" width="103.28515625" style="284" customWidth="1"/>
    <col min="10499" max="10499" width="15.42578125" style="284" customWidth="1"/>
    <col min="10500" max="10500" width="16.42578125" style="284" customWidth="1"/>
    <col min="10501" max="10501" width="23.140625" style="284" customWidth="1"/>
    <col min="10502" max="10502" width="25" style="284" customWidth="1"/>
    <col min="10503" max="10752" width="9.140625" style="284"/>
    <col min="10753" max="10753" width="4.85546875" style="284" customWidth="1"/>
    <col min="10754" max="10754" width="103.28515625" style="284" customWidth="1"/>
    <col min="10755" max="10755" width="15.42578125" style="284" customWidth="1"/>
    <col min="10756" max="10756" width="16.42578125" style="284" customWidth="1"/>
    <col min="10757" max="10757" width="23.140625" style="284" customWidth="1"/>
    <col min="10758" max="10758" width="25" style="284" customWidth="1"/>
    <col min="10759" max="11008" width="9.140625" style="284"/>
    <col min="11009" max="11009" width="4.85546875" style="284" customWidth="1"/>
    <col min="11010" max="11010" width="103.28515625" style="284" customWidth="1"/>
    <col min="11011" max="11011" width="15.42578125" style="284" customWidth="1"/>
    <col min="11012" max="11012" width="16.42578125" style="284" customWidth="1"/>
    <col min="11013" max="11013" width="23.140625" style="284" customWidth="1"/>
    <col min="11014" max="11014" width="25" style="284" customWidth="1"/>
    <col min="11015" max="11264" width="9.140625" style="284"/>
    <col min="11265" max="11265" width="4.85546875" style="284" customWidth="1"/>
    <col min="11266" max="11266" width="103.28515625" style="284" customWidth="1"/>
    <col min="11267" max="11267" width="15.42578125" style="284" customWidth="1"/>
    <col min="11268" max="11268" width="16.42578125" style="284" customWidth="1"/>
    <col min="11269" max="11269" width="23.140625" style="284" customWidth="1"/>
    <col min="11270" max="11270" width="25" style="284" customWidth="1"/>
    <col min="11271" max="11520" width="9.140625" style="284"/>
    <col min="11521" max="11521" width="4.85546875" style="284" customWidth="1"/>
    <col min="11522" max="11522" width="103.28515625" style="284" customWidth="1"/>
    <col min="11523" max="11523" width="15.42578125" style="284" customWidth="1"/>
    <col min="11524" max="11524" width="16.42578125" style="284" customWidth="1"/>
    <col min="11525" max="11525" width="23.140625" style="284" customWidth="1"/>
    <col min="11526" max="11526" width="25" style="284" customWidth="1"/>
    <col min="11527" max="11776" width="9.140625" style="284"/>
    <col min="11777" max="11777" width="4.85546875" style="284" customWidth="1"/>
    <col min="11778" max="11778" width="103.28515625" style="284" customWidth="1"/>
    <col min="11779" max="11779" width="15.42578125" style="284" customWidth="1"/>
    <col min="11780" max="11780" width="16.42578125" style="284" customWidth="1"/>
    <col min="11781" max="11781" width="23.140625" style="284" customWidth="1"/>
    <col min="11782" max="11782" width="25" style="284" customWidth="1"/>
    <col min="11783" max="12032" width="9.140625" style="284"/>
    <col min="12033" max="12033" width="4.85546875" style="284" customWidth="1"/>
    <col min="12034" max="12034" width="103.28515625" style="284" customWidth="1"/>
    <col min="12035" max="12035" width="15.42578125" style="284" customWidth="1"/>
    <col min="12036" max="12036" width="16.42578125" style="284" customWidth="1"/>
    <col min="12037" max="12037" width="23.140625" style="284" customWidth="1"/>
    <col min="12038" max="12038" width="25" style="284" customWidth="1"/>
    <col min="12039" max="12288" width="9.140625" style="284"/>
    <col min="12289" max="12289" width="4.85546875" style="284" customWidth="1"/>
    <col min="12290" max="12290" width="103.28515625" style="284" customWidth="1"/>
    <col min="12291" max="12291" width="15.42578125" style="284" customWidth="1"/>
    <col min="12292" max="12292" width="16.42578125" style="284" customWidth="1"/>
    <col min="12293" max="12293" width="23.140625" style="284" customWidth="1"/>
    <col min="12294" max="12294" width="25" style="284" customWidth="1"/>
    <col min="12295" max="12544" width="9.140625" style="284"/>
    <col min="12545" max="12545" width="4.85546875" style="284" customWidth="1"/>
    <col min="12546" max="12546" width="103.28515625" style="284" customWidth="1"/>
    <col min="12547" max="12547" width="15.42578125" style="284" customWidth="1"/>
    <col min="12548" max="12548" width="16.42578125" style="284" customWidth="1"/>
    <col min="12549" max="12549" width="23.140625" style="284" customWidth="1"/>
    <col min="12550" max="12550" width="25" style="284" customWidth="1"/>
    <col min="12551" max="12800" width="9.140625" style="284"/>
    <col min="12801" max="12801" width="4.85546875" style="284" customWidth="1"/>
    <col min="12802" max="12802" width="103.28515625" style="284" customWidth="1"/>
    <col min="12803" max="12803" width="15.42578125" style="284" customWidth="1"/>
    <col min="12804" max="12804" width="16.42578125" style="284" customWidth="1"/>
    <col min="12805" max="12805" width="23.140625" style="284" customWidth="1"/>
    <col min="12806" max="12806" width="25" style="284" customWidth="1"/>
    <col min="12807" max="13056" width="9.140625" style="284"/>
    <col min="13057" max="13057" width="4.85546875" style="284" customWidth="1"/>
    <col min="13058" max="13058" width="103.28515625" style="284" customWidth="1"/>
    <col min="13059" max="13059" width="15.42578125" style="284" customWidth="1"/>
    <col min="13060" max="13060" width="16.42578125" style="284" customWidth="1"/>
    <col min="13061" max="13061" width="23.140625" style="284" customWidth="1"/>
    <col min="13062" max="13062" width="25" style="284" customWidth="1"/>
    <col min="13063" max="13312" width="9.140625" style="284"/>
    <col min="13313" max="13313" width="4.85546875" style="284" customWidth="1"/>
    <col min="13314" max="13314" width="103.28515625" style="284" customWidth="1"/>
    <col min="13315" max="13315" width="15.42578125" style="284" customWidth="1"/>
    <col min="13316" max="13316" width="16.42578125" style="284" customWidth="1"/>
    <col min="13317" max="13317" width="23.140625" style="284" customWidth="1"/>
    <col min="13318" max="13318" width="25" style="284" customWidth="1"/>
    <col min="13319" max="13568" width="9.140625" style="284"/>
    <col min="13569" max="13569" width="4.85546875" style="284" customWidth="1"/>
    <col min="13570" max="13570" width="103.28515625" style="284" customWidth="1"/>
    <col min="13571" max="13571" width="15.42578125" style="284" customWidth="1"/>
    <col min="13572" max="13572" width="16.42578125" style="284" customWidth="1"/>
    <col min="13573" max="13573" width="23.140625" style="284" customWidth="1"/>
    <col min="13574" max="13574" width="25" style="284" customWidth="1"/>
    <col min="13575" max="13824" width="9.140625" style="284"/>
    <col min="13825" max="13825" width="4.85546875" style="284" customWidth="1"/>
    <col min="13826" max="13826" width="103.28515625" style="284" customWidth="1"/>
    <col min="13827" max="13827" width="15.42578125" style="284" customWidth="1"/>
    <col min="13828" max="13828" width="16.42578125" style="284" customWidth="1"/>
    <col min="13829" max="13829" width="23.140625" style="284" customWidth="1"/>
    <col min="13830" max="13830" width="25" style="284" customWidth="1"/>
    <col min="13831" max="14080" width="9.140625" style="284"/>
    <col min="14081" max="14081" width="4.85546875" style="284" customWidth="1"/>
    <col min="14082" max="14082" width="103.28515625" style="284" customWidth="1"/>
    <col min="14083" max="14083" width="15.42578125" style="284" customWidth="1"/>
    <col min="14084" max="14084" width="16.42578125" style="284" customWidth="1"/>
    <col min="14085" max="14085" width="23.140625" style="284" customWidth="1"/>
    <col min="14086" max="14086" width="25" style="284" customWidth="1"/>
    <col min="14087" max="14336" width="9.140625" style="284"/>
    <col min="14337" max="14337" width="4.85546875" style="284" customWidth="1"/>
    <col min="14338" max="14338" width="103.28515625" style="284" customWidth="1"/>
    <col min="14339" max="14339" width="15.42578125" style="284" customWidth="1"/>
    <col min="14340" max="14340" width="16.42578125" style="284" customWidth="1"/>
    <col min="14341" max="14341" width="23.140625" style="284" customWidth="1"/>
    <col min="14342" max="14342" width="25" style="284" customWidth="1"/>
    <col min="14343" max="14592" width="9.140625" style="284"/>
    <col min="14593" max="14593" width="4.85546875" style="284" customWidth="1"/>
    <col min="14594" max="14594" width="103.28515625" style="284" customWidth="1"/>
    <col min="14595" max="14595" width="15.42578125" style="284" customWidth="1"/>
    <col min="14596" max="14596" width="16.42578125" style="284" customWidth="1"/>
    <col min="14597" max="14597" width="23.140625" style="284" customWidth="1"/>
    <col min="14598" max="14598" width="25" style="284" customWidth="1"/>
    <col min="14599" max="14848" width="9.140625" style="284"/>
    <col min="14849" max="14849" width="4.85546875" style="284" customWidth="1"/>
    <col min="14850" max="14850" width="103.28515625" style="284" customWidth="1"/>
    <col min="14851" max="14851" width="15.42578125" style="284" customWidth="1"/>
    <col min="14852" max="14852" width="16.42578125" style="284" customWidth="1"/>
    <col min="14853" max="14853" width="23.140625" style="284" customWidth="1"/>
    <col min="14854" max="14854" width="25" style="284" customWidth="1"/>
    <col min="14855" max="15104" width="9.140625" style="284"/>
    <col min="15105" max="15105" width="4.85546875" style="284" customWidth="1"/>
    <col min="15106" max="15106" width="103.28515625" style="284" customWidth="1"/>
    <col min="15107" max="15107" width="15.42578125" style="284" customWidth="1"/>
    <col min="15108" max="15108" width="16.42578125" style="284" customWidth="1"/>
    <col min="15109" max="15109" width="23.140625" style="284" customWidth="1"/>
    <col min="15110" max="15110" width="25" style="284" customWidth="1"/>
    <col min="15111" max="15360" width="9.140625" style="284"/>
    <col min="15361" max="15361" width="4.85546875" style="284" customWidth="1"/>
    <col min="15362" max="15362" width="103.28515625" style="284" customWidth="1"/>
    <col min="15363" max="15363" width="15.42578125" style="284" customWidth="1"/>
    <col min="15364" max="15364" width="16.42578125" style="284" customWidth="1"/>
    <col min="15365" max="15365" width="23.140625" style="284" customWidth="1"/>
    <col min="15366" max="15366" width="25" style="284" customWidth="1"/>
    <col min="15367" max="15616" width="9.140625" style="284"/>
    <col min="15617" max="15617" width="4.85546875" style="284" customWidth="1"/>
    <col min="15618" max="15618" width="103.28515625" style="284" customWidth="1"/>
    <col min="15619" max="15619" width="15.42578125" style="284" customWidth="1"/>
    <col min="15620" max="15620" width="16.42578125" style="284" customWidth="1"/>
    <col min="15621" max="15621" width="23.140625" style="284" customWidth="1"/>
    <col min="15622" max="15622" width="25" style="284" customWidth="1"/>
    <col min="15623" max="15872" width="9.140625" style="284"/>
    <col min="15873" max="15873" width="4.85546875" style="284" customWidth="1"/>
    <col min="15874" max="15874" width="103.28515625" style="284" customWidth="1"/>
    <col min="15875" max="15875" width="15.42578125" style="284" customWidth="1"/>
    <col min="15876" max="15876" width="16.42578125" style="284" customWidth="1"/>
    <col min="15877" max="15877" width="23.140625" style="284" customWidth="1"/>
    <col min="15878" max="15878" width="25" style="284" customWidth="1"/>
    <col min="15879" max="16128" width="9.140625" style="284"/>
    <col min="16129" max="16129" width="4.85546875" style="284" customWidth="1"/>
    <col min="16130" max="16130" width="103.28515625" style="284" customWidth="1"/>
    <col min="16131" max="16131" width="15.42578125" style="284" customWidth="1"/>
    <col min="16132" max="16132" width="16.42578125" style="284" customWidth="1"/>
    <col min="16133" max="16133" width="23.140625" style="284" customWidth="1"/>
    <col min="16134" max="16134" width="25" style="284" customWidth="1"/>
    <col min="16135" max="16384" width="9.140625" style="284"/>
  </cols>
  <sheetData>
    <row r="1" spans="1:6" x14ac:dyDescent="0.35">
      <c r="B1" s="359" t="s">
        <v>394</v>
      </c>
      <c r="C1" s="359"/>
      <c r="D1" s="359"/>
      <c r="E1" s="359"/>
      <c r="F1" s="359"/>
    </row>
    <row r="2" spans="1:6" x14ac:dyDescent="0.35">
      <c r="B2" s="285"/>
      <c r="C2" s="285"/>
      <c r="D2" s="285"/>
      <c r="E2" s="285"/>
      <c r="F2" s="285"/>
    </row>
    <row r="3" spans="1:6" x14ac:dyDescent="0.35">
      <c r="A3" s="286"/>
      <c r="B3" s="360" t="s">
        <v>736</v>
      </c>
      <c r="C3" s="360"/>
      <c r="D3" s="360"/>
      <c r="E3" s="360"/>
      <c r="F3" s="360"/>
    </row>
    <row r="4" spans="1:6" x14ac:dyDescent="0.35">
      <c r="A4" s="286"/>
      <c r="B4" s="287"/>
      <c r="C4" s="287"/>
      <c r="D4" s="288"/>
      <c r="E4" s="287"/>
      <c r="F4" s="287"/>
    </row>
    <row r="5" spans="1:6" x14ac:dyDescent="0.35">
      <c r="A5" s="289"/>
      <c r="B5" s="290"/>
      <c r="C5" s="291"/>
      <c r="D5" s="74"/>
      <c r="E5" s="76"/>
      <c r="F5" s="76"/>
    </row>
    <row r="6" spans="1:6" x14ac:dyDescent="0.35">
      <c r="A6" s="289" t="s">
        <v>4</v>
      </c>
      <c r="B6" s="292" t="s">
        <v>847</v>
      </c>
      <c r="C6" s="293" t="s">
        <v>0</v>
      </c>
      <c r="D6" s="294" t="s">
        <v>1</v>
      </c>
      <c r="E6" s="293" t="s">
        <v>2</v>
      </c>
      <c r="F6" s="293" t="s">
        <v>3</v>
      </c>
    </row>
    <row r="7" spans="1:6" x14ac:dyDescent="0.35">
      <c r="A7" s="289"/>
      <c r="B7" s="292"/>
      <c r="C7" s="293"/>
      <c r="D7" s="294"/>
      <c r="E7" s="293"/>
      <c r="F7" s="293"/>
    </row>
    <row r="8" spans="1:6" x14ac:dyDescent="0.35">
      <c r="A8" s="289"/>
      <c r="B8" s="295" t="s">
        <v>901</v>
      </c>
      <c r="C8" s="291" t="s">
        <v>5</v>
      </c>
      <c r="D8" s="296">
        <v>5</v>
      </c>
      <c r="E8" s="75"/>
      <c r="F8" s="78">
        <f>ROUND(D8*E8,2)</f>
        <v>0</v>
      </c>
    </row>
    <row r="9" spans="1:6" x14ac:dyDescent="0.35">
      <c r="A9" s="289"/>
      <c r="B9" s="295" t="s">
        <v>902</v>
      </c>
      <c r="C9" s="297" t="s">
        <v>5</v>
      </c>
      <c r="D9" s="296">
        <v>50</v>
      </c>
      <c r="E9" s="77"/>
      <c r="F9" s="78">
        <f t="shared" ref="F9:F58" si="0">ROUND(D9*E9,2)</f>
        <v>0</v>
      </c>
    </row>
    <row r="10" spans="1:6" x14ac:dyDescent="0.35">
      <c r="A10" s="289"/>
      <c r="B10" s="295" t="s">
        <v>903</v>
      </c>
      <c r="C10" s="299" t="s">
        <v>5</v>
      </c>
      <c r="D10" s="300">
        <v>30</v>
      </c>
      <c r="E10" s="77"/>
      <c r="F10" s="78">
        <f t="shared" si="0"/>
        <v>0</v>
      </c>
    </row>
    <row r="11" spans="1:6" x14ac:dyDescent="0.35">
      <c r="A11" s="289"/>
      <c r="B11" s="295" t="s">
        <v>904</v>
      </c>
      <c r="C11" s="299" t="s">
        <v>5</v>
      </c>
      <c r="D11" s="79">
        <v>50</v>
      </c>
      <c r="E11" s="77"/>
      <c r="F11" s="78">
        <f t="shared" si="0"/>
        <v>0</v>
      </c>
    </row>
    <row r="12" spans="1:6" x14ac:dyDescent="0.35">
      <c r="A12" s="289"/>
      <c r="B12" s="295" t="s">
        <v>905</v>
      </c>
      <c r="C12" s="299" t="s">
        <v>5</v>
      </c>
      <c r="D12" s="79">
        <v>50</v>
      </c>
      <c r="E12" s="77"/>
      <c r="F12" s="78">
        <f t="shared" si="0"/>
        <v>0</v>
      </c>
    </row>
    <row r="13" spans="1:6" x14ac:dyDescent="0.35">
      <c r="A13" s="289"/>
      <c r="B13" s="295" t="s">
        <v>906</v>
      </c>
      <c r="C13" s="299" t="s">
        <v>5</v>
      </c>
      <c r="D13" s="79">
        <v>50</v>
      </c>
      <c r="E13" s="77"/>
      <c r="F13" s="78">
        <f t="shared" si="0"/>
        <v>0</v>
      </c>
    </row>
    <row r="14" spans="1:6" x14ac:dyDescent="0.35">
      <c r="A14" s="289"/>
      <c r="B14" s="295" t="s">
        <v>907</v>
      </c>
      <c r="C14" s="299" t="s">
        <v>5</v>
      </c>
      <c r="D14" s="79">
        <v>10</v>
      </c>
      <c r="E14" s="77"/>
      <c r="F14" s="78">
        <f t="shared" si="0"/>
        <v>0</v>
      </c>
    </row>
    <row r="15" spans="1:6" x14ac:dyDescent="0.35">
      <c r="A15" s="289"/>
      <c r="B15" s="295" t="s">
        <v>908</v>
      </c>
      <c r="C15" s="299" t="s">
        <v>5</v>
      </c>
      <c r="D15" s="79">
        <v>5</v>
      </c>
      <c r="E15" s="77"/>
      <c r="F15" s="78">
        <f t="shared" si="0"/>
        <v>0</v>
      </c>
    </row>
    <row r="16" spans="1:6" x14ac:dyDescent="0.35">
      <c r="A16" s="289"/>
      <c r="B16" s="295" t="s">
        <v>909</v>
      </c>
      <c r="C16" s="299" t="s">
        <v>5</v>
      </c>
      <c r="D16" s="79">
        <v>5</v>
      </c>
      <c r="E16" s="77"/>
      <c r="F16" s="78">
        <f t="shared" si="0"/>
        <v>0</v>
      </c>
    </row>
    <row r="17" spans="1:6" x14ac:dyDescent="0.35">
      <c r="A17" s="289"/>
      <c r="B17" s="295" t="s">
        <v>910</v>
      </c>
      <c r="C17" s="299" t="s">
        <v>5</v>
      </c>
      <c r="D17" s="79">
        <v>5</v>
      </c>
      <c r="E17" s="77"/>
      <c r="F17" s="78">
        <f t="shared" si="0"/>
        <v>0</v>
      </c>
    </row>
    <row r="18" spans="1:6" x14ac:dyDescent="0.35">
      <c r="A18" s="289"/>
      <c r="B18" s="295" t="s">
        <v>911</v>
      </c>
      <c r="C18" s="299" t="s">
        <v>5</v>
      </c>
      <c r="D18" s="79">
        <v>5</v>
      </c>
      <c r="E18" s="77"/>
      <c r="F18" s="78">
        <f t="shared" si="0"/>
        <v>0</v>
      </c>
    </row>
    <row r="19" spans="1:6" x14ac:dyDescent="0.35">
      <c r="A19" s="289"/>
      <c r="B19" s="295" t="s">
        <v>912</v>
      </c>
      <c r="C19" s="299" t="s">
        <v>5</v>
      </c>
      <c r="D19" s="79">
        <v>5</v>
      </c>
      <c r="E19" s="77"/>
      <c r="F19" s="78">
        <f t="shared" si="0"/>
        <v>0</v>
      </c>
    </row>
    <row r="20" spans="1:6" x14ac:dyDescent="0.35">
      <c r="A20" s="289"/>
      <c r="B20" s="295" t="s">
        <v>913</v>
      </c>
      <c r="C20" s="299" t="s">
        <v>5</v>
      </c>
      <c r="D20" s="79">
        <v>5</v>
      </c>
      <c r="E20" s="77"/>
      <c r="F20" s="78">
        <f t="shared" si="0"/>
        <v>0</v>
      </c>
    </row>
    <row r="21" spans="1:6" x14ac:dyDescent="0.35">
      <c r="A21" s="289"/>
      <c r="B21" s="295" t="s">
        <v>914</v>
      </c>
      <c r="C21" s="299" t="s">
        <v>5</v>
      </c>
      <c r="D21" s="79">
        <v>5</v>
      </c>
      <c r="E21" s="77"/>
      <c r="F21" s="78">
        <f t="shared" si="0"/>
        <v>0</v>
      </c>
    </row>
    <row r="22" spans="1:6" x14ac:dyDescent="0.35">
      <c r="A22" s="289"/>
      <c r="B22" s="295" t="s">
        <v>915</v>
      </c>
      <c r="C22" s="299" t="s">
        <v>5</v>
      </c>
      <c r="D22" s="79">
        <v>5</v>
      </c>
      <c r="E22" s="77"/>
      <c r="F22" s="78">
        <f t="shared" si="0"/>
        <v>0</v>
      </c>
    </row>
    <row r="23" spans="1:6" x14ac:dyDescent="0.35">
      <c r="A23" s="289"/>
      <c r="B23" s="295" t="s">
        <v>916</v>
      </c>
      <c r="C23" s="299" t="s">
        <v>5</v>
      </c>
      <c r="D23" s="79">
        <v>5</v>
      </c>
      <c r="E23" s="77"/>
      <c r="F23" s="78">
        <f t="shared" si="0"/>
        <v>0</v>
      </c>
    </row>
    <row r="24" spans="1:6" x14ac:dyDescent="0.35">
      <c r="A24" s="289"/>
      <c r="B24" s="295" t="s">
        <v>917</v>
      </c>
      <c r="C24" s="299" t="s">
        <v>5</v>
      </c>
      <c r="D24" s="79">
        <v>5</v>
      </c>
      <c r="E24" s="77"/>
      <c r="F24" s="78">
        <f t="shared" si="0"/>
        <v>0</v>
      </c>
    </row>
    <row r="25" spans="1:6" x14ac:dyDescent="0.35">
      <c r="A25" s="289"/>
      <c r="B25" s="295" t="s">
        <v>918</v>
      </c>
      <c r="C25" s="299" t="s">
        <v>5</v>
      </c>
      <c r="D25" s="79">
        <v>5</v>
      </c>
      <c r="E25" s="77"/>
      <c r="F25" s="78">
        <f t="shared" si="0"/>
        <v>0</v>
      </c>
    </row>
    <row r="26" spans="1:6" x14ac:dyDescent="0.35">
      <c r="A26" s="289"/>
      <c r="B26" s="295" t="s">
        <v>919</v>
      </c>
      <c r="C26" s="299" t="s">
        <v>5</v>
      </c>
      <c r="D26" s="79">
        <v>5</v>
      </c>
      <c r="E26" s="77"/>
      <c r="F26" s="78">
        <f t="shared" si="0"/>
        <v>0</v>
      </c>
    </row>
    <row r="27" spans="1:6" x14ac:dyDescent="0.35">
      <c r="A27" s="289"/>
      <c r="B27" s="295" t="s">
        <v>920</v>
      </c>
      <c r="C27" s="299" t="s">
        <v>5</v>
      </c>
      <c r="D27" s="79">
        <v>1</v>
      </c>
      <c r="E27" s="77"/>
      <c r="F27" s="78">
        <f t="shared" si="0"/>
        <v>0</v>
      </c>
    </row>
    <row r="28" spans="1:6" x14ac:dyDescent="0.35">
      <c r="A28" s="289"/>
      <c r="B28" s="295"/>
      <c r="C28" s="299"/>
      <c r="D28" s="79"/>
      <c r="E28" s="77"/>
      <c r="F28" s="78"/>
    </row>
    <row r="29" spans="1:6" x14ac:dyDescent="0.35">
      <c r="A29" s="289" t="s">
        <v>6</v>
      </c>
      <c r="B29" s="292" t="s">
        <v>855</v>
      </c>
      <c r="C29" s="291"/>
      <c r="D29" s="80"/>
      <c r="E29" s="81"/>
      <c r="F29" s="78"/>
    </row>
    <row r="30" spans="1:6" x14ac:dyDescent="0.35">
      <c r="A30" s="289"/>
      <c r="B30" s="290"/>
      <c r="C30" s="291"/>
      <c r="D30" s="80"/>
      <c r="E30" s="82"/>
      <c r="F30" s="78"/>
    </row>
    <row r="31" spans="1:6" x14ac:dyDescent="0.35">
      <c r="A31" s="289"/>
      <c r="B31" s="295" t="s">
        <v>575</v>
      </c>
      <c r="C31" s="297" t="s">
        <v>5</v>
      </c>
      <c r="D31" s="296">
        <v>100</v>
      </c>
      <c r="E31" s="77"/>
      <c r="F31" s="78">
        <f t="shared" si="0"/>
        <v>0</v>
      </c>
    </row>
    <row r="32" spans="1:6" x14ac:dyDescent="0.35">
      <c r="A32" s="289"/>
      <c r="B32" s="295" t="s">
        <v>576</v>
      </c>
      <c r="C32" s="299" t="s">
        <v>5</v>
      </c>
      <c r="D32" s="300">
        <v>100</v>
      </c>
      <c r="E32" s="77"/>
      <c r="F32" s="78">
        <f t="shared" si="0"/>
        <v>0</v>
      </c>
    </row>
    <row r="33" spans="1:6" x14ac:dyDescent="0.35">
      <c r="A33" s="289"/>
      <c r="B33" s="295" t="s">
        <v>577</v>
      </c>
      <c r="C33" s="299" t="s">
        <v>5</v>
      </c>
      <c r="D33" s="79">
        <v>100</v>
      </c>
      <c r="E33" s="77"/>
      <c r="F33" s="78">
        <f t="shared" si="0"/>
        <v>0</v>
      </c>
    </row>
    <row r="34" spans="1:6" x14ac:dyDescent="0.35">
      <c r="A34" s="289"/>
      <c r="B34" s="295" t="s">
        <v>578</v>
      </c>
      <c r="C34" s="299" t="s">
        <v>5</v>
      </c>
      <c r="D34" s="79">
        <v>10</v>
      </c>
      <c r="E34" s="77"/>
      <c r="F34" s="78">
        <f t="shared" si="0"/>
        <v>0</v>
      </c>
    </row>
    <row r="35" spans="1:6" x14ac:dyDescent="0.35">
      <c r="A35" s="289"/>
      <c r="B35" s="295" t="s">
        <v>579</v>
      </c>
      <c r="C35" s="299" t="s">
        <v>5</v>
      </c>
      <c r="D35" s="79">
        <v>10</v>
      </c>
      <c r="E35" s="77"/>
      <c r="F35" s="78">
        <f t="shared" si="0"/>
        <v>0</v>
      </c>
    </row>
    <row r="36" spans="1:6" x14ac:dyDescent="0.35">
      <c r="A36" s="289"/>
      <c r="B36" s="295" t="s">
        <v>580</v>
      </c>
      <c r="C36" s="299" t="s">
        <v>5</v>
      </c>
      <c r="D36" s="79">
        <v>10</v>
      </c>
      <c r="E36" s="77"/>
      <c r="F36" s="78">
        <f t="shared" si="0"/>
        <v>0</v>
      </c>
    </row>
    <row r="37" spans="1:6" x14ac:dyDescent="0.35">
      <c r="A37" s="289"/>
      <c r="B37" s="295"/>
      <c r="C37" s="299"/>
      <c r="D37" s="79"/>
      <c r="E37" s="77"/>
      <c r="F37" s="78"/>
    </row>
    <row r="38" spans="1:6" x14ac:dyDescent="0.35">
      <c r="A38" s="289" t="s">
        <v>7</v>
      </c>
      <c r="B38" s="292" t="s">
        <v>848</v>
      </c>
      <c r="C38" s="299"/>
      <c r="D38" s="79"/>
      <c r="E38" s="77"/>
      <c r="F38" s="78"/>
    </row>
    <row r="39" spans="1:6" x14ac:dyDescent="0.35">
      <c r="A39" s="289"/>
      <c r="B39" s="292"/>
      <c r="C39" s="299"/>
      <c r="D39" s="79"/>
      <c r="E39" s="77"/>
      <c r="F39" s="78"/>
    </row>
    <row r="40" spans="1:6" x14ac:dyDescent="0.35">
      <c r="A40" s="301"/>
      <c r="B40" s="302" t="s">
        <v>766</v>
      </c>
      <c r="C40" s="303" t="s">
        <v>5</v>
      </c>
      <c r="D40" s="83">
        <v>100</v>
      </c>
      <c r="E40" s="84"/>
      <c r="F40" s="78">
        <f t="shared" si="0"/>
        <v>0</v>
      </c>
    </row>
    <row r="41" spans="1:6" x14ac:dyDescent="0.35">
      <c r="A41" s="289"/>
      <c r="B41" s="302" t="s">
        <v>770</v>
      </c>
      <c r="C41" s="303" t="s">
        <v>5</v>
      </c>
      <c r="D41" s="83">
        <v>100</v>
      </c>
      <c r="E41" s="84"/>
      <c r="F41" s="78">
        <f t="shared" si="0"/>
        <v>0</v>
      </c>
    </row>
    <row r="42" spans="1:6" x14ac:dyDescent="0.35">
      <c r="A42" s="301"/>
      <c r="B42" s="302" t="s">
        <v>767</v>
      </c>
      <c r="C42" s="303" t="s">
        <v>5</v>
      </c>
      <c r="D42" s="83">
        <v>100</v>
      </c>
      <c r="E42" s="84"/>
      <c r="F42" s="78">
        <f t="shared" si="0"/>
        <v>0</v>
      </c>
    </row>
    <row r="43" spans="1:6" x14ac:dyDescent="0.35">
      <c r="A43" s="289"/>
      <c r="B43" s="295" t="s">
        <v>768</v>
      </c>
      <c r="C43" s="304" t="s">
        <v>5</v>
      </c>
      <c r="D43" s="83">
        <v>100</v>
      </c>
      <c r="E43" s="84"/>
      <c r="F43" s="78">
        <f t="shared" si="0"/>
        <v>0</v>
      </c>
    </row>
    <row r="44" spans="1:6" x14ac:dyDescent="0.35">
      <c r="A44" s="305"/>
      <c r="B44" s="295" t="s">
        <v>769</v>
      </c>
      <c r="C44" s="304" t="s">
        <v>5</v>
      </c>
      <c r="D44" s="83">
        <v>100</v>
      </c>
      <c r="E44" s="84"/>
      <c r="F44" s="78">
        <f t="shared" si="0"/>
        <v>0</v>
      </c>
    </row>
    <row r="45" spans="1:6" x14ac:dyDescent="0.35">
      <c r="A45" s="305"/>
      <c r="B45" s="295" t="s">
        <v>921</v>
      </c>
      <c r="C45" s="304" t="s">
        <v>5</v>
      </c>
      <c r="D45" s="83">
        <v>100</v>
      </c>
      <c r="E45" s="84"/>
      <c r="F45" s="78">
        <f t="shared" si="0"/>
        <v>0</v>
      </c>
    </row>
    <row r="46" spans="1:6" x14ac:dyDescent="0.35">
      <c r="A46" s="305"/>
      <c r="B46" s="295" t="s">
        <v>581</v>
      </c>
      <c r="C46" s="304" t="s">
        <v>5</v>
      </c>
      <c r="D46" s="83">
        <v>500</v>
      </c>
      <c r="E46" s="84"/>
      <c r="F46" s="78">
        <f t="shared" si="0"/>
        <v>0</v>
      </c>
    </row>
    <row r="47" spans="1:6" x14ac:dyDescent="0.35">
      <c r="A47" s="305"/>
      <c r="B47" s="295" t="s">
        <v>582</v>
      </c>
      <c r="C47" s="304" t="s">
        <v>5</v>
      </c>
      <c r="D47" s="83">
        <v>500</v>
      </c>
      <c r="E47" s="84"/>
      <c r="F47" s="78">
        <f t="shared" si="0"/>
        <v>0</v>
      </c>
    </row>
    <row r="48" spans="1:6" x14ac:dyDescent="0.35">
      <c r="A48" s="305"/>
      <c r="B48" s="295" t="s">
        <v>583</v>
      </c>
      <c r="C48" s="304" t="s">
        <v>5</v>
      </c>
      <c r="D48" s="83">
        <v>500</v>
      </c>
      <c r="E48" s="84"/>
      <c r="F48" s="78">
        <f t="shared" si="0"/>
        <v>0</v>
      </c>
    </row>
    <row r="49" spans="1:6" x14ac:dyDescent="0.35">
      <c r="A49" s="289"/>
      <c r="B49" s="295"/>
      <c r="C49" s="299"/>
      <c r="D49" s="79"/>
      <c r="E49" s="77"/>
      <c r="F49" s="78"/>
    </row>
    <row r="50" spans="1:6" x14ac:dyDescent="0.35">
      <c r="A50" s="289" t="s">
        <v>405</v>
      </c>
      <c r="B50" s="292" t="s">
        <v>856</v>
      </c>
      <c r="C50" s="299"/>
      <c r="D50" s="79"/>
      <c r="E50" s="77"/>
      <c r="F50" s="78"/>
    </row>
    <row r="51" spans="1:6" x14ac:dyDescent="0.35">
      <c r="A51" s="289"/>
      <c r="B51" s="292"/>
      <c r="C51" s="299"/>
      <c r="D51" s="79"/>
      <c r="E51" s="77"/>
      <c r="F51" s="78"/>
    </row>
    <row r="52" spans="1:6" ht="42" x14ac:dyDescent="0.35">
      <c r="A52" s="306"/>
      <c r="B52" s="307" t="s">
        <v>771</v>
      </c>
      <c r="C52" s="308" t="s">
        <v>332</v>
      </c>
      <c r="D52" s="79">
        <v>10000</v>
      </c>
      <c r="E52" s="77"/>
      <c r="F52" s="78">
        <f t="shared" si="0"/>
        <v>0</v>
      </c>
    </row>
    <row r="53" spans="1:6" x14ac:dyDescent="0.35">
      <c r="A53" s="289"/>
      <c r="B53" s="295"/>
      <c r="C53" s="299"/>
      <c r="D53" s="79"/>
      <c r="E53" s="77"/>
      <c r="F53" s="78"/>
    </row>
    <row r="54" spans="1:6" x14ac:dyDescent="0.35">
      <c r="A54" s="289" t="s">
        <v>406</v>
      </c>
      <c r="B54" s="292" t="s">
        <v>857</v>
      </c>
      <c r="C54" s="299"/>
      <c r="D54" s="79"/>
      <c r="E54" s="77"/>
      <c r="F54" s="78"/>
    </row>
    <row r="55" spans="1:6" x14ac:dyDescent="0.35">
      <c r="A55" s="305"/>
      <c r="B55" s="295" t="s">
        <v>922</v>
      </c>
      <c r="C55" s="304" t="s">
        <v>5</v>
      </c>
      <c r="D55" s="83">
        <v>100</v>
      </c>
      <c r="E55" s="84"/>
      <c r="F55" s="78">
        <f t="shared" si="0"/>
        <v>0</v>
      </c>
    </row>
    <row r="56" spans="1:6" x14ac:dyDescent="0.35">
      <c r="A56" s="305"/>
      <c r="B56" s="295" t="s">
        <v>923</v>
      </c>
      <c r="C56" s="304" t="s">
        <v>5</v>
      </c>
      <c r="D56" s="83">
        <v>100</v>
      </c>
      <c r="E56" s="84"/>
      <c r="F56" s="78">
        <f t="shared" si="0"/>
        <v>0</v>
      </c>
    </row>
    <row r="57" spans="1:6" x14ac:dyDescent="0.35">
      <c r="A57" s="305"/>
      <c r="B57" s="295" t="s">
        <v>924</v>
      </c>
      <c r="C57" s="304" t="s">
        <v>5</v>
      </c>
      <c r="D57" s="83">
        <v>200</v>
      </c>
      <c r="E57" s="84"/>
      <c r="F57" s="78">
        <f t="shared" si="0"/>
        <v>0</v>
      </c>
    </row>
    <row r="58" spans="1:6" x14ac:dyDescent="0.35">
      <c r="A58" s="305"/>
      <c r="B58" s="295" t="s">
        <v>925</v>
      </c>
      <c r="C58" s="304" t="s">
        <v>5</v>
      </c>
      <c r="D58" s="83">
        <v>50</v>
      </c>
      <c r="E58" s="84"/>
      <c r="F58" s="78">
        <f t="shared" si="0"/>
        <v>0</v>
      </c>
    </row>
    <row r="59" spans="1:6" x14ac:dyDescent="0.35">
      <c r="A59" s="289"/>
      <c r="B59" s="309"/>
      <c r="C59" s="310"/>
      <c r="D59" s="296"/>
      <c r="E59" s="298"/>
      <c r="F59" s="78"/>
    </row>
    <row r="60" spans="1:6" x14ac:dyDescent="0.35">
      <c r="A60" s="289"/>
      <c r="B60" s="311" t="s">
        <v>8</v>
      </c>
      <c r="C60" s="310"/>
      <c r="D60" s="296"/>
      <c r="E60" s="312"/>
      <c r="F60" s="85">
        <f>SUM(F8:F58)</f>
        <v>0</v>
      </c>
    </row>
    <row r="61" spans="1:6" x14ac:dyDescent="0.35">
      <c r="A61" s="289"/>
      <c r="B61" s="311" t="s">
        <v>9</v>
      </c>
      <c r="C61" s="310"/>
      <c r="D61" s="296"/>
      <c r="E61" s="312"/>
      <c r="F61" s="86">
        <v>0</v>
      </c>
    </row>
    <row r="62" spans="1:6" x14ac:dyDescent="0.35">
      <c r="A62" s="289"/>
      <c r="B62" s="311" t="s">
        <v>10</v>
      </c>
      <c r="C62" s="310"/>
      <c r="D62" s="296"/>
      <c r="E62" s="312"/>
      <c r="F62" s="87">
        <f>F60-F61</f>
        <v>0</v>
      </c>
    </row>
    <row r="63" spans="1:6" x14ac:dyDescent="0.35">
      <c r="A63" s="289"/>
      <c r="B63" s="311" t="s">
        <v>11</v>
      </c>
      <c r="C63" s="310"/>
      <c r="D63" s="296"/>
      <c r="E63" s="312"/>
      <c r="F63" s="88">
        <f>0.22*F62</f>
        <v>0</v>
      </c>
    </row>
    <row r="64" spans="1:6" x14ac:dyDescent="0.35">
      <c r="A64" s="289"/>
      <c r="B64" s="311" t="s">
        <v>12</v>
      </c>
      <c r="C64" s="310"/>
      <c r="D64" s="296"/>
      <c r="E64" s="312"/>
      <c r="F64" s="85">
        <f>F62+F63</f>
        <v>0</v>
      </c>
    </row>
    <row r="65" spans="1:6" x14ac:dyDescent="0.35">
      <c r="A65" s="289"/>
      <c r="B65" s="311"/>
      <c r="C65" s="310"/>
      <c r="D65" s="313"/>
      <c r="E65" s="314"/>
      <c r="F65" s="315"/>
    </row>
    <row r="66" spans="1:6" x14ac:dyDescent="0.35">
      <c r="A66" s="316"/>
      <c r="B66" s="317"/>
      <c r="C66" s="318"/>
      <c r="D66" s="319"/>
      <c r="E66" s="317"/>
      <c r="F66" s="320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50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395</v>
      </c>
      <c r="C1" s="359"/>
      <c r="D1" s="359"/>
      <c r="E1" s="359"/>
      <c r="F1" s="359"/>
    </row>
    <row r="2" spans="1:6" x14ac:dyDescent="0.35">
      <c r="B2" s="163"/>
      <c r="C2" s="163"/>
      <c r="D2" s="163"/>
      <c r="E2" s="163"/>
      <c r="F2" s="163"/>
    </row>
    <row r="3" spans="1:6" x14ac:dyDescent="0.35">
      <c r="A3" s="91"/>
      <c r="B3" s="356" t="s">
        <v>733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63" x14ac:dyDescent="0.35">
      <c r="A5" s="321" t="s">
        <v>4</v>
      </c>
      <c r="B5" s="322" t="s">
        <v>734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06"/>
      <c r="B6" s="322"/>
      <c r="C6" s="323"/>
      <c r="D6" s="324"/>
      <c r="E6" s="96"/>
      <c r="F6" s="96"/>
    </row>
    <row r="7" spans="1:6" x14ac:dyDescent="0.35">
      <c r="A7" s="106"/>
      <c r="B7" s="325" t="s">
        <v>347</v>
      </c>
      <c r="C7" s="212"/>
      <c r="D7" s="69"/>
      <c r="E7" s="326"/>
      <c r="F7" s="70"/>
    </row>
    <row r="8" spans="1:6" x14ac:dyDescent="0.35">
      <c r="A8" s="106"/>
      <c r="B8" s="327" t="s">
        <v>330</v>
      </c>
      <c r="C8" s="218"/>
      <c r="D8" s="12"/>
      <c r="E8" s="127"/>
      <c r="F8" s="11"/>
    </row>
    <row r="9" spans="1:6" x14ac:dyDescent="0.35">
      <c r="A9" s="106"/>
      <c r="B9" s="328" t="s">
        <v>533</v>
      </c>
      <c r="C9" s="216" t="s">
        <v>5</v>
      </c>
      <c r="D9" s="71">
        <v>5</v>
      </c>
      <c r="E9" s="72"/>
      <c r="F9" s="73">
        <f>ROUND(D9*E9,2)</f>
        <v>0</v>
      </c>
    </row>
    <row r="10" spans="1:6" x14ac:dyDescent="0.35">
      <c r="A10" s="106"/>
      <c r="B10" s="201" t="s">
        <v>534</v>
      </c>
      <c r="C10" s="100" t="s">
        <v>5</v>
      </c>
      <c r="D10" s="9">
        <v>5</v>
      </c>
      <c r="E10" s="10"/>
      <c r="F10" s="73">
        <f t="shared" ref="F10:F58" si="0">ROUND(D10*E10,2)</f>
        <v>0</v>
      </c>
    </row>
    <row r="11" spans="1:6" x14ac:dyDescent="0.35">
      <c r="A11" s="106"/>
      <c r="B11" s="201" t="s">
        <v>535</v>
      </c>
      <c r="C11" s="100" t="s">
        <v>5</v>
      </c>
      <c r="D11" s="9">
        <v>5</v>
      </c>
      <c r="E11" s="10"/>
      <c r="F11" s="73">
        <f t="shared" si="0"/>
        <v>0</v>
      </c>
    </row>
    <row r="12" spans="1:6" x14ac:dyDescent="0.35">
      <c r="A12" s="106"/>
      <c r="B12" s="201" t="s">
        <v>536</v>
      </c>
      <c r="C12" s="100" t="s">
        <v>5</v>
      </c>
      <c r="D12" s="9">
        <v>5</v>
      </c>
      <c r="E12" s="10"/>
      <c r="F12" s="73">
        <f t="shared" si="0"/>
        <v>0</v>
      </c>
    </row>
    <row r="13" spans="1:6" x14ac:dyDescent="0.35">
      <c r="A13" s="106"/>
      <c r="B13" s="201" t="s">
        <v>537</v>
      </c>
      <c r="C13" s="100" t="s">
        <v>5</v>
      </c>
      <c r="D13" s="9">
        <v>2</v>
      </c>
      <c r="E13" s="10"/>
      <c r="F13" s="73">
        <f t="shared" si="0"/>
        <v>0</v>
      </c>
    </row>
    <row r="14" spans="1:6" x14ac:dyDescent="0.35">
      <c r="A14" s="106"/>
      <c r="B14" s="201" t="s">
        <v>538</v>
      </c>
      <c r="C14" s="100" t="s">
        <v>5</v>
      </c>
      <c r="D14" s="9">
        <v>2</v>
      </c>
      <c r="E14" s="10"/>
      <c r="F14" s="73">
        <f t="shared" si="0"/>
        <v>0</v>
      </c>
    </row>
    <row r="15" spans="1:6" x14ac:dyDescent="0.35">
      <c r="A15" s="106"/>
      <c r="B15" s="201"/>
      <c r="C15" s="100"/>
      <c r="D15" s="9"/>
      <c r="E15" s="10"/>
      <c r="F15" s="73"/>
    </row>
    <row r="16" spans="1:6" x14ac:dyDescent="0.35">
      <c r="A16" s="106"/>
      <c r="B16" s="329" t="s">
        <v>348</v>
      </c>
      <c r="C16" s="100"/>
      <c r="D16" s="9"/>
      <c r="E16" s="10"/>
      <c r="F16" s="73"/>
    </row>
    <row r="17" spans="1:6" x14ac:dyDescent="0.35">
      <c r="A17" s="106"/>
      <c r="B17" s="201" t="s">
        <v>539</v>
      </c>
      <c r="C17" s="100" t="s">
        <v>333</v>
      </c>
      <c r="D17" s="9">
        <v>30</v>
      </c>
      <c r="E17" s="10"/>
      <c r="F17" s="73">
        <f t="shared" si="0"/>
        <v>0</v>
      </c>
    </row>
    <row r="18" spans="1:6" x14ac:dyDescent="0.35">
      <c r="A18" s="106"/>
      <c r="B18" s="201" t="s">
        <v>540</v>
      </c>
      <c r="C18" s="100" t="s">
        <v>333</v>
      </c>
      <c r="D18" s="9">
        <v>2</v>
      </c>
      <c r="E18" s="10"/>
      <c r="F18" s="73">
        <f t="shared" si="0"/>
        <v>0</v>
      </c>
    </row>
    <row r="19" spans="1:6" x14ac:dyDescent="0.35">
      <c r="A19" s="106"/>
      <c r="B19" s="201" t="s">
        <v>541</v>
      </c>
      <c r="C19" s="100" t="s">
        <v>333</v>
      </c>
      <c r="D19" s="9">
        <v>30</v>
      </c>
      <c r="E19" s="10"/>
      <c r="F19" s="73">
        <f t="shared" si="0"/>
        <v>0</v>
      </c>
    </row>
    <row r="20" spans="1:6" x14ac:dyDescent="0.35">
      <c r="A20" s="106"/>
      <c r="B20" s="201" t="s">
        <v>542</v>
      </c>
      <c r="C20" s="100" t="s">
        <v>333</v>
      </c>
      <c r="D20" s="9">
        <v>50</v>
      </c>
      <c r="E20" s="10"/>
      <c r="F20" s="73">
        <f t="shared" si="0"/>
        <v>0</v>
      </c>
    </row>
    <row r="21" spans="1:6" x14ac:dyDescent="0.35">
      <c r="A21" s="106"/>
      <c r="B21" s="201" t="s">
        <v>543</v>
      </c>
      <c r="C21" s="100" t="s">
        <v>333</v>
      </c>
      <c r="D21" s="9">
        <v>2</v>
      </c>
      <c r="E21" s="10"/>
      <c r="F21" s="73">
        <f t="shared" si="0"/>
        <v>0</v>
      </c>
    </row>
    <row r="22" spans="1:6" x14ac:dyDescent="0.35">
      <c r="A22" s="106"/>
      <c r="B22" s="201" t="s">
        <v>544</v>
      </c>
      <c r="C22" s="100" t="s">
        <v>333</v>
      </c>
      <c r="D22" s="9">
        <v>10</v>
      </c>
      <c r="E22" s="10"/>
      <c r="F22" s="73">
        <f t="shared" si="0"/>
        <v>0</v>
      </c>
    </row>
    <row r="23" spans="1:6" x14ac:dyDescent="0.35">
      <c r="A23" s="106"/>
      <c r="B23" s="201" t="s">
        <v>545</v>
      </c>
      <c r="C23" s="100" t="s">
        <v>333</v>
      </c>
      <c r="D23" s="9">
        <v>6</v>
      </c>
      <c r="E23" s="10"/>
      <c r="F23" s="73">
        <f t="shared" si="0"/>
        <v>0</v>
      </c>
    </row>
    <row r="24" spans="1:6" x14ac:dyDescent="0.35">
      <c r="A24" s="106"/>
      <c r="B24" s="201" t="s">
        <v>546</v>
      </c>
      <c r="C24" s="100" t="s">
        <v>333</v>
      </c>
      <c r="D24" s="9">
        <v>1</v>
      </c>
      <c r="E24" s="10"/>
      <c r="F24" s="73">
        <f t="shared" si="0"/>
        <v>0</v>
      </c>
    </row>
    <row r="25" spans="1:6" x14ac:dyDescent="0.35">
      <c r="A25" s="106"/>
      <c r="B25" s="201" t="s">
        <v>547</v>
      </c>
      <c r="C25" s="100" t="s">
        <v>333</v>
      </c>
      <c r="D25" s="9">
        <v>1</v>
      </c>
      <c r="E25" s="10"/>
      <c r="F25" s="73">
        <f t="shared" si="0"/>
        <v>0</v>
      </c>
    </row>
    <row r="26" spans="1:6" x14ac:dyDescent="0.35">
      <c r="A26" s="106"/>
      <c r="B26" s="201" t="s">
        <v>548</v>
      </c>
      <c r="C26" s="100" t="s">
        <v>333</v>
      </c>
      <c r="D26" s="9">
        <v>1</v>
      </c>
      <c r="E26" s="10"/>
      <c r="F26" s="73">
        <f t="shared" si="0"/>
        <v>0</v>
      </c>
    </row>
    <row r="27" spans="1:6" x14ac:dyDescent="0.35">
      <c r="A27" s="106"/>
      <c r="B27" s="201" t="s">
        <v>549</v>
      </c>
      <c r="C27" s="100" t="s">
        <v>333</v>
      </c>
      <c r="D27" s="9">
        <v>1</v>
      </c>
      <c r="E27" s="10"/>
      <c r="F27" s="73">
        <f t="shared" si="0"/>
        <v>0</v>
      </c>
    </row>
    <row r="28" spans="1:6" x14ac:dyDescent="0.35">
      <c r="A28" s="106"/>
      <c r="B28" s="201"/>
      <c r="C28" s="100"/>
      <c r="D28" s="9"/>
      <c r="E28" s="10"/>
      <c r="F28" s="73"/>
    </row>
    <row r="29" spans="1:6" ht="63" x14ac:dyDescent="0.35">
      <c r="A29" s="321" t="s">
        <v>6</v>
      </c>
      <c r="B29" s="322" t="s">
        <v>735</v>
      </c>
      <c r="C29" s="330"/>
      <c r="D29" s="25"/>
      <c r="E29" s="10"/>
      <c r="F29" s="73"/>
    </row>
    <row r="30" spans="1:6" x14ac:dyDescent="0.35">
      <c r="A30" s="106"/>
      <c r="B30" s="322"/>
      <c r="C30" s="330"/>
      <c r="D30" s="39"/>
      <c r="E30" s="10"/>
      <c r="F30" s="73"/>
    </row>
    <row r="31" spans="1:6" x14ac:dyDescent="0.35">
      <c r="A31" s="106"/>
      <c r="B31" s="331" t="s">
        <v>765</v>
      </c>
      <c r="C31" s="100"/>
      <c r="D31" s="12"/>
      <c r="E31" s="10"/>
      <c r="F31" s="73"/>
    </row>
    <row r="32" spans="1:6" x14ac:dyDescent="0.35">
      <c r="A32" s="106"/>
      <c r="B32" s="217" t="s">
        <v>550</v>
      </c>
      <c r="C32" s="100" t="s">
        <v>5</v>
      </c>
      <c r="D32" s="12">
        <v>100</v>
      </c>
      <c r="E32" s="10"/>
      <c r="F32" s="73">
        <f t="shared" si="0"/>
        <v>0</v>
      </c>
    </row>
    <row r="33" spans="1:6" x14ac:dyDescent="0.35">
      <c r="A33" s="106"/>
      <c r="B33" s="217" t="s">
        <v>551</v>
      </c>
      <c r="C33" s="100" t="s">
        <v>5</v>
      </c>
      <c r="D33" s="12">
        <v>2</v>
      </c>
      <c r="E33" s="10"/>
      <c r="F33" s="73">
        <f t="shared" si="0"/>
        <v>0</v>
      </c>
    </row>
    <row r="34" spans="1:6" x14ac:dyDescent="0.35">
      <c r="A34" s="106"/>
      <c r="B34" s="217" t="s">
        <v>552</v>
      </c>
      <c r="C34" s="100" t="s">
        <v>5</v>
      </c>
      <c r="D34" s="12">
        <v>100</v>
      </c>
      <c r="E34" s="10"/>
      <c r="F34" s="73">
        <f t="shared" si="0"/>
        <v>0</v>
      </c>
    </row>
    <row r="35" spans="1:6" x14ac:dyDescent="0.35">
      <c r="A35" s="106"/>
      <c r="B35" s="217" t="s">
        <v>553</v>
      </c>
      <c r="C35" s="100" t="s">
        <v>5</v>
      </c>
      <c r="D35" s="12">
        <v>100</v>
      </c>
      <c r="E35" s="10"/>
      <c r="F35" s="73">
        <f t="shared" si="0"/>
        <v>0</v>
      </c>
    </row>
    <row r="36" spans="1:6" x14ac:dyDescent="0.35">
      <c r="A36" s="106"/>
      <c r="B36" s="217" t="s">
        <v>554</v>
      </c>
      <c r="C36" s="100" t="s">
        <v>5</v>
      </c>
      <c r="D36" s="12">
        <v>2</v>
      </c>
      <c r="E36" s="10"/>
      <c r="F36" s="73">
        <f t="shared" si="0"/>
        <v>0</v>
      </c>
    </row>
    <row r="37" spans="1:6" x14ac:dyDescent="0.35">
      <c r="A37" s="106"/>
      <c r="B37" s="217" t="s">
        <v>555</v>
      </c>
      <c r="C37" s="100" t="s">
        <v>5</v>
      </c>
      <c r="D37" s="12">
        <v>2</v>
      </c>
      <c r="E37" s="10"/>
      <c r="F37" s="73">
        <f t="shared" si="0"/>
        <v>0</v>
      </c>
    </row>
    <row r="38" spans="1:6" x14ac:dyDescent="0.35">
      <c r="A38" s="106"/>
      <c r="B38" s="217" t="s">
        <v>556</v>
      </c>
      <c r="C38" s="100" t="s">
        <v>5</v>
      </c>
      <c r="D38" s="12">
        <v>10</v>
      </c>
      <c r="E38" s="10"/>
      <c r="F38" s="73">
        <f t="shared" si="0"/>
        <v>0</v>
      </c>
    </row>
    <row r="39" spans="1:6" x14ac:dyDescent="0.35">
      <c r="A39" s="106"/>
      <c r="B39" s="217" t="s">
        <v>557</v>
      </c>
      <c r="C39" s="100" t="s">
        <v>5</v>
      </c>
      <c r="D39" s="12">
        <v>2</v>
      </c>
      <c r="E39" s="10"/>
      <c r="F39" s="73">
        <f t="shared" si="0"/>
        <v>0</v>
      </c>
    </row>
    <row r="40" spans="1:6" x14ac:dyDescent="0.35">
      <c r="A40" s="106"/>
      <c r="B40" s="217" t="s">
        <v>558</v>
      </c>
      <c r="C40" s="100" t="s">
        <v>5</v>
      </c>
      <c r="D40" s="12">
        <v>6</v>
      </c>
      <c r="E40" s="10"/>
      <c r="F40" s="73">
        <f t="shared" si="0"/>
        <v>0</v>
      </c>
    </row>
    <row r="41" spans="1:6" x14ac:dyDescent="0.35">
      <c r="A41" s="106"/>
      <c r="B41" s="217" t="s">
        <v>559</v>
      </c>
      <c r="C41" s="100" t="s">
        <v>5</v>
      </c>
      <c r="D41" s="12">
        <v>2</v>
      </c>
      <c r="E41" s="10"/>
      <c r="F41" s="73">
        <f t="shared" si="0"/>
        <v>0</v>
      </c>
    </row>
    <row r="42" spans="1:6" x14ac:dyDescent="0.35">
      <c r="A42" s="106"/>
      <c r="B42" s="217" t="s">
        <v>560</v>
      </c>
      <c r="C42" s="100" t="s">
        <v>5</v>
      </c>
      <c r="D42" s="12">
        <v>2</v>
      </c>
      <c r="E42" s="10"/>
      <c r="F42" s="73">
        <f t="shared" si="0"/>
        <v>0</v>
      </c>
    </row>
    <row r="43" spans="1:6" x14ac:dyDescent="0.35">
      <c r="A43" s="106"/>
      <c r="B43" s="217" t="s">
        <v>561</v>
      </c>
      <c r="C43" s="100" t="s">
        <v>5</v>
      </c>
      <c r="D43" s="12">
        <v>2</v>
      </c>
      <c r="E43" s="10"/>
      <c r="F43" s="73">
        <f t="shared" si="0"/>
        <v>0</v>
      </c>
    </row>
    <row r="44" spans="1:6" x14ac:dyDescent="0.35">
      <c r="A44" s="106"/>
      <c r="B44" s="205"/>
      <c r="C44" s="108"/>
      <c r="D44" s="136"/>
      <c r="E44" s="10"/>
      <c r="F44" s="73"/>
    </row>
    <row r="45" spans="1:6" x14ac:dyDescent="0.35">
      <c r="A45" s="106"/>
      <c r="B45" s="331" t="s">
        <v>331</v>
      </c>
      <c r="C45" s="100"/>
      <c r="D45" s="12"/>
      <c r="E45" s="10"/>
      <c r="F45" s="73"/>
    </row>
    <row r="46" spans="1:6" x14ac:dyDescent="0.35">
      <c r="A46" s="106"/>
      <c r="B46" s="217" t="s">
        <v>562</v>
      </c>
      <c r="C46" s="100" t="s">
        <v>5</v>
      </c>
      <c r="D46" s="12">
        <v>6</v>
      </c>
      <c r="E46" s="10"/>
      <c r="F46" s="73">
        <f t="shared" si="0"/>
        <v>0</v>
      </c>
    </row>
    <row r="47" spans="1:6" x14ac:dyDescent="0.35">
      <c r="A47" s="106"/>
      <c r="B47" s="217" t="s">
        <v>563</v>
      </c>
      <c r="C47" s="100" t="s">
        <v>5</v>
      </c>
      <c r="D47" s="12">
        <v>2</v>
      </c>
      <c r="E47" s="10"/>
      <c r="F47" s="73">
        <f t="shared" si="0"/>
        <v>0</v>
      </c>
    </row>
    <row r="48" spans="1:6" x14ac:dyDescent="0.35">
      <c r="A48" s="106"/>
      <c r="B48" s="217" t="s">
        <v>564</v>
      </c>
      <c r="C48" s="100" t="s">
        <v>5</v>
      </c>
      <c r="D48" s="12">
        <v>6</v>
      </c>
      <c r="E48" s="10"/>
      <c r="F48" s="73">
        <f t="shared" si="0"/>
        <v>0</v>
      </c>
    </row>
    <row r="49" spans="1:6" x14ac:dyDescent="0.35">
      <c r="A49" s="106"/>
      <c r="B49" s="217" t="s">
        <v>565</v>
      </c>
      <c r="C49" s="100" t="s">
        <v>5</v>
      </c>
      <c r="D49" s="12">
        <v>6</v>
      </c>
      <c r="E49" s="10"/>
      <c r="F49" s="73">
        <f t="shared" si="0"/>
        <v>0</v>
      </c>
    </row>
    <row r="50" spans="1:6" x14ac:dyDescent="0.35">
      <c r="A50" s="106"/>
      <c r="B50" s="217" t="s">
        <v>566</v>
      </c>
      <c r="C50" s="100" t="s">
        <v>5</v>
      </c>
      <c r="D50" s="12">
        <v>2</v>
      </c>
      <c r="E50" s="10"/>
      <c r="F50" s="73">
        <f t="shared" si="0"/>
        <v>0</v>
      </c>
    </row>
    <row r="51" spans="1:6" x14ac:dyDescent="0.35">
      <c r="A51" s="106"/>
      <c r="B51" s="217" t="s">
        <v>567</v>
      </c>
      <c r="C51" s="100" t="s">
        <v>5</v>
      </c>
      <c r="D51" s="12">
        <v>2</v>
      </c>
      <c r="E51" s="10"/>
      <c r="F51" s="73">
        <f t="shared" si="0"/>
        <v>0</v>
      </c>
    </row>
    <row r="52" spans="1:6" x14ac:dyDescent="0.35">
      <c r="A52" s="106"/>
      <c r="B52" s="217" t="s">
        <v>568</v>
      </c>
      <c r="C52" s="100" t="s">
        <v>5</v>
      </c>
      <c r="D52" s="12">
        <v>2</v>
      </c>
      <c r="E52" s="10"/>
      <c r="F52" s="73">
        <f t="shared" si="0"/>
        <v>0</v>
      </c>
    </row>
    <row r="53" spans="1:6" x14ac:dyDescent="0.35">
      <c r="A53" s="106"/>
      <c r="B53" s="217" t="s">
        <v>569</v>
      </c>
      <c r="C53" s="100" t="s">
        <v>5</v>
      </c>
      <c r="D53" s="12">
        <v>2</v>
      </c>
      <c r="E53" s="10"/>
      <c r="F53" s="73">
        <f t="shared" si="0"/>
        <v>0</v>
      </c>
    </row>
    <row r="54" spans="1:6" x14ac:dyDescent="0.35">
      <c r="A54" s="106"/>
      <c r="B54" s="217" t="s">
        <v>570</v>
      </c>
      <c r="C54" s="100" t="s">
        <v>5</v>
      </c>
      <c r="D54" s="12">
        <v>2</v>
      </c>
      <c r="E54" s="10"/>
      <c r="F54" s="73">
        <f t="shared" si="0"/>
        <v>0</v>
      </c>
    </row>
    <row r="55" spans="1:6" x14ac:dyDescent="0.35">
      <c r="A55" s="106"/>
      <c r="B55" s="217" t="s">
        <v>571</v>
      </c>
      <c r="C55" s="100" t="s">
        <v>5</v>
      </c>
      <c r="D55" s="12">
        <v>2</v>
      </c>
      <c r="E55" s="10"/>
      <c r="F55" s="73">
        <f t="shared" si="0"/>
        <v>0</v>
      </c>
    </row>
    <row r="56" spans="1:6" x14ac:dyDescent="0.35">
      <c r="A56" s="106"/>
      <c r="B56" s="217" t="s">
        <v>572</v>
      </c>
      <c r="C56" s="100" t="s">
        <v>5</v>
      </c>
      <c r="D56" s="12">
        <v>2</v>
      </c>
      <c r="E56" s="10"/>
      <c r="F56" s="73">
        <f t="shared" si="0"/>
        <v>0</v>
      </c>
    </row>
    <row r="57" spans="1:6" x14ac:dyDescent="0.35">
      <c r="A57" s="106"/>
      <c r="B57" s="217" t="s">
        <v>573</v>
      </c>
      <c r="C57" s="100" t="s">
        <v>5</v>
      </c>
      <c r="D57" s="12">
        <v>2</v>
      </c>
      <c r="E57" s="10"/>
      <c r="F57" s="73">
        <f t="shared" si="0"/>
        <v>0</v>
      </c>
    </row>
    <row r="58" spans="1:6" x14ac:dyDescent="0.35">
      <c r="A58" s="106"/>
      <c r="B58" s="217" t="s">
        <v>574</v>
      </c>
      <c r="C58" s="100" t="s">
        <v>5</v>
      </c>
      <c r="D58" s="12">
        <v>2</v>
      </c>
      <c r="E58" s="10"/>
      <c r="F58" s="73">
        <f t="shared" si="0"/>
        <v>0</v>
      </c>
    </row>
    <row r="59" spans="1:6" x14ac:dyDescent="0.35">
      <c r="A59" s="106"/>
      <c r="B59" s="217"/>
      <c r="C59" s="100"/>
      <c r="D59" s="12"/>
      <c r="E59" s="127"/>
      <c r="F59" s="11"/>
    </row>
    <row r="60" spans="1:6" x14ac:dyDescent="0.35">
      <c r="A60" s="106"/>
      <c r="B60" s="107" t="s">
        <v>8</v>
      </c>
      <c r="C60" s="108"/>
      <c r="D60" s="136"/>
      <c r="E60" s="155"/>
      <c r="F60" s="14">
        <f>SUM(F9:F58)</f>
        <v>0</v>
      </c>
    </row>
    <row r="61" spans="1:6" x14ac:dyDescent="0.35">
      <c r="A61" s="106"/>
      <c r="B61" s="107" t="s">
        <v>9</v>
      </c>
      <c r="C61" s="108"/>
      <c r="D61" s="136"/>
      <c r="E61" s="155"/>
      <c r="F61" s="15">
        <v>0</v>
      </c>
    </row>
    <row r="62" spans="1:6" x14ac:dyDescent="0.35">
      <c r="A62" s="106"/>
      <c r="B62" s="107" t="s">
        <v>10</v>
      </c>
      <c r="C62" s="108"/>
      <c r="D62" s="136"/>
      <c r="E62" s="155"/>
      <c r="F62" s="19">
        <f>F60-F61</f>
        <v>0</v>
      </c>
    </row>
    <row r="63" spans="1:6" x14ac:dyDescent="0.35">
      <c r="A63" s="106"/>
      <c r="B63" s="107" t="s">
        <v>11</v>
      </c>
      <c r="C63" s="108"/>
      <c r="D63" s="136"/>
      <c r="E63" s="155"/>
      <c r="F63" s="16">
        <f>0.22*F62</f>
        <v>0</v>
      </c>
    </row>
    <row r="64" spans="1:6" x14ac:dyDescent="0.35">
      <c r="A64" s="106"/>
      <c r="B64" s="332" t="s">
        <v>12</v>
      </c>
      <c r="C64" s="333"/>
      <c r="D64" s="334"/>
      <c r="E64" s="335"/>
      <c r="F64" s="14">
        <f>F62+F63</f>
        <v>0</v>
      </c>
    </row>
    <row r="65" spans="1:6" x14ac:dyDescent="0.35">
      <c r="A65" s="178"/>
      <c r="B65" s="336"/>
      <c r="C65" s="180"/>
      <c r="D65" s="337"/>
      <c r="E65" s="336"/>
      <c r="F65" s="336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64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859</v>
      </c>
      <c r="C1" s="359"/>
      <c r="D1" s="359"/>
      <c r="E1" s="359"/>
      <c r="F1" s="359"/>
    </row>
    <row r="2" spans="1:6" x14ac:dyDescent="0.35">
      <c r="B2" s="163"/>
      <c r="C2" s="163"/>
      <c r="D2" s="163"/>
      <c r="E2" s="163"/>
      <c r="F2" s="163"/>
    </row>
    <row r="3" spans="1:6" x14ac:dyDescent="0.35">
      <c r="A3" s="338"/>
      <c r="B3" s="356" t="s">
        <v>885</v>
      </c>
      <c r="C3" s="356"/>
      <c r="D3" s="356"/>
      <c r="E3" s="356"/>
      <c r="F3" s="356"/>
    </row>
    <row r="4" spans="1:6" x14ac:dyDescent="0.35">
      <c r="A4" s="338"/>
      <c r="B4" s="92"/>
      <c r="C4" s="92"/>
      <c r="D4" s="93"/>
      <c r="E4" s="92"/>
      <c r="F4" s="92"/>
    </row>
    <row r="5" spans="1:6" ht="84" x14ac:dyDescent="0.35">
      <c r="A5" s="256" t="s">
        <v>4</v>
      </c>
      <c r="B5" s="339" t="s">
        <v>772</v>
      </c>
      <c r="C5" s="272" t="s">
        <v>0</v>
      </c>
      <c r="D5" s="340" t="s">
        <v>1</v>
      </c>
      <c r="E5" s="272" t="s">
        <v>2</v>
      </c>
      <c r="F5" s="272" t="s">
        <v>3</v>
      </c>
    </row>
    <row r="6" spans="1:6" x14ac:dyDescent="0.35">
      <c r="A6" s="256"/>
      <c r="B6" s="234"/>
      <c r="C6" s="272"/>
      <c r="D6" s="272"/>
      <c r="E6" s="273"/>
      <c r="F6" s="341"/>
    </row>
    <row r="7" spans="1:6" x14ac:dyDescent="0.35">
      <c r="A7" s="256"/>
      <c r="B7" s="342" t="s">
        <v>886</v>
      </c>
      <c r="C7" s="276" t="s">
        <v>333</v>
      </c>
      <c r="D7" s="343">
        <v>50</v>
      </c>
      <c r="E7" s="7"/>
      <c r="F7" s="8">
        <f>ROUND(D7*E7,2)</f>
        <v>0</v>
      </c>
    </row>
    <row r="8" spans="1:6" x14ac:dyDescent="0.35">
      <c r="A8" s="344"/>
      <c r="B8" s="342" t="s">
        <v>737</v>
      </c>
      <c r="C8" s="276" t="s">
        <v>333</v>
      </c>
      <c r="D8" s="345">
        <v>50</v>
      </c>
      <c r="E8" s="7"/>
      <c r="F8" s="8">
        <f t="shared" ref="F8:F46" si="0">ROUND(D8*E8,2)</f>
        <v>0</v>
      </c>
    </row>
    <row r="9" spans="1:6" x14ac:dyDescent="0.35">
      <c r="A9" s="344"/>
      <c r="B9" s="342" t="s">
        <v>887</v>
      </c>
      <c r="C9" s="276" t="s">
        <v>333</v>
      </c>
      <c r="D9" s="345">
        <v>20</v>
      </c>
      <c r="E9" s="7"/>
      <c r="F9" s="8">
        <f t="shared" si="0"/>
        <v>0</v>
      </c>
    </row>
    <row r="10" spans="1:6" x14ac:dyDescent="0.35">
      <c r="A10" s="344"/>
      <c r="B10" s="342" t="s">
        <v>738</v>
      </c>
      <c r="C10" s="276" t="s">
        <v>333</v>
      </c>
      <c r="D10" s="345">
        <v>20</v>
      </c>
      <c r="E10" s="7"/>
      <c r="F10" s="8">
        <f t="shared" si="0"/>
        <v>0</v>
      </c>
    </row>
    <row r="11" spans="1:6" x14ac:dyDescent="0.35">
      <c r="A11" s="344"/>
      <c r="B11" s="342" t="s">
        <v>888</v>
      </c>
      <c r="C11" s="139" t="s">
        <v>333</v>
      </c>
      <c r="D11" s="345">
        <v>100</v>
      </c>
      <c r="E11" s="7"/>
      <c r="F11" s="8">
        <f t="shared" si="0"/>
        <v>0</v>
      </c>
    </row>
    <row r="12" spans="1:6" x14ac:dyDescent="0.35">
      <c r="A12" s="344"/>
      <c r="B12" s="342" t="s">
        <v>349</v>
      </c>
      <c r="C12" s="139" t="s">
        <v>333</v>
      </c>
      <c r="D12" s="345">
        <v>100</v>
      </c>
      <c r="E12" s="7"/>
      <c r="F12" s="8">
        <f t="shared" si="0"/>
        <v>0</v>
      </c>
    </row>
    <row r="13" spans="1:6" x14ac:dyDescent="0.35">
      <c r="A13" s="344"/>
      <c r="B13" s="342" t="s">
        <v>889</v>
      </c>
      <c r="C13" s="139" t="s">
        <v>333</v>
      </c>
      <c r="D13" s="345">
        <v>30</v>
      </c>
      <c r="E13" s="7"/>
      <c r="F13" s="8">
        <f t="shared" si="0"/>
        <v>0</v>
      </c>
    </row>
    <row r="14" spans="1:6" x14ac:dyDescent="0.35">
      <c r="A14" s="344"/>
      <c r="B14" s="342" t="s">
        <v>350</v>
      </c>
      <c r="C14" s="139" t="s">
        <v>333</v>
      </c>
      <c r="D14" s="345">
        <v>30</v>
      </c>
      <c r="E14" s="7"/>
      <c r="F14" s="8">
        <f t="shared" si="0"/>
        <v>0</v>
      </c>
    </row>
    <row r="15" spans="1:6" x14ac:dyDescent="0.35">
      <c r="A15" s="344"/>
      <c r="B15" s="342" t="s">
        <v>890</v>
      </c>
      <c r="C15" s="139" t="s">
        <v>333</v>
      </c>
      <c r="D15" s="345">
        <v>20</v>
      </c>
      <c r="E15" s="7"/>
      <c r="F15" s="8">
        <f t="shared" si="0"/>
        <v>0</v>
      </c>
    </row>
    <row r="16" spans="1:6" x14ac:dyDescent="0.35">
      <c r="A16" s="344"/>
      <c r="B16" s="342" t="s">
        <v>351</v>
      </c>
      <c r="C16" s="139" t="s">
        <v>333</v>
      </c>
      <c r="D16" s="345">
        <v>20</v>
      </c>
      <c r="E16" s="7"/>
      <c r="F16" s="8">
        <f t="shared" si="0"/>
        <v>0</v>
      </c>
    </row>
    <row r="17" spans="1:6" x14ac:dyDescent="0.35">
      <c r="A17" s="344"/>
      <c r="B17" s="342" t="s">
        <v>891</v>
      </c>
      <c r="C17" s="139" t="s">
        <v>333</v>
      </c>
      <c r="D17" s="345">
        <v>10</v>
      </c>
      <c r="E17" s="7"/>
      <c r="F17" s="8">
        <f t="shared" si="0"/>
        <v>0</v>
      </c>
    </row>
    <row r="18" spans="1:6" x14ac:dyDescent="0.35">
      <c r="A18" s="344"/>
      <c r="B18" s="342" t="s">
        <v>352</v>
      </c>
      <c r="C18" s="139" t="s">
        <v>333</v>
      </c>
      <c r="D18" s="345">
        <v>10</v>
      </c>
      <c r="E18" s="7"/>
      <c r="F18" s="8">
        <f t="shared" si="0"/>
        <v>0</v>
      </c>
    </row>
    <row r="19" spans="1:6" x14ac:dyDescent="0.35">
      <c r="A19" s="344"/>
      <c r="B19" s="342" t="s">
        <v>892</v>
      </c>
      <c r="C19" s="139" t="s">
        <v>333</v>
      </c>
      <c r="D19" s="345">
        <v>5</v>
      </c>
      <c r="E19" s="7"/>
      <c r="F19" s="8">
        <f t="shared" si="0"/>
        <v>0</v>
      </c>
    </row>
    <row r="20" spans="1:6" x14ac:dyDescent="0.35">
      <c r="A20" s="344"/>
      <c r="B20" s="342" t="s">
        <v>353</v>
      </c>
      <c r="C20" s="139" t="s">
        <v>333</v>
      </c>
      <c r="D20" s="345">
        <v>2</v>
      </c>
      <c r="E20" s="7"/>
      <c r="F20" s="8">
        <f t="shared" si="0"/>
        <v>0</v>
      </c>
    </row>
    <row r="21" spans="1:6" x14ac:dyDescent="0.35">
      <c r="A21" s="344"/>
      <c r="B21" s="342" t="s">
        <v>893</v>
      </c>
      <c r="C21" s="139" t="s">
        <v>333</v>
      </c>
      <c r="D21" s="345">
        <v>5</v>
      </c>
      <c r="E21" s="7"/>
      <c r="F21" s="8">
        <f t="shared" si="0"/>
        <v>0</v>
      </c>
    </row>
    <row r="22" spans="1:6" x14ac:dyDescent="0.35">
      <c r="A22" s="344"/>
      <c r="B22" s="342" t="s">
        <v>354</v>
      </c>
      <c r="C22" s="139" t="s">
        <v>333</v>
      </c>
      <c r="D22" s="345">
        <v>1</v>
      </c>
      <c r="E22" s="7"/>
      <c r="F22" s="8">
        <f t="shared" si="0"/>
        <v>0</v>
      </c>
    </row>
    <row r="23" spans="1:6" x14ac:dyDescent="0.35">
      <c r="A23" s="344"/>
      <c r="B23" s="342" t="s">
        <v>894</v>
      </c>
      <c r="C23" s="139" t="s">
        <v>333</v>
      </c>
      <c r="D23" s="345">
        <v>10</v>
      </c>
      <c r="E23" s="7"/>
      <c r="F23" s="8">
        <f t="shared" si="0"/>
        <v>0</v>
      </c>
    </row>
    <row r="24" spans="1:6" x14ac:dyDescent="0.35">
      <c r="A24" s="344"/>
      <c r="B24" s="342" t="s">
        <v>739</v>
      </c>
      <c r="C24" s="139" t="s">
        <v>333</v>
      </c>
      <c r="D24" s="345">
        <v>10</v>
      </c>
      <c r="E24" s="7"/>
      <c r="F24" s="8">
        <f t="shared" si="0"/>
        <v>0</v>
      </c>
    </row>
    <row r="25" spans="1:6" x14ac:dyDescent="0.35">
      <c r="A25" s="344"/>
      <c r="B25" s="342" t="s">
        <v>895</v>
      </c>
      <c r="C25" s="139" t="s">
        <v>333</v>
      </c>
      <c r="D25" s="345">
        <v>5</v>
      </c>
      <c r="E25" s="7"/>
      <c r="F25" s="8">
        <f t="shared" si="0"/>
        <v>0</v>
      </c>
    </row>
    <row r="26" spans="1:6" x14ac:dyDescent="0.35">
      <c r="A26" s="344"/>
      <c r="B26" s="342" t="s">
        <v>895</v>
      </c>
      <c r="C26" s="139" t="s">
        <v>333</v>
      </c>
      <c r="D26" s="345">
        <v>5</v>
      </c>
      <c r="E26" s="7"/>
      <c r="F26" s="8">
        <f t="shared" si="0"/>
        <v>0</v>
      </c>
    </row>
    <row r="27" spans="1:6" x14ac:dyDescent="0.35">
      <c r="A27" s="344"/>
      <c r="B27" s="342" t="s">
        <v>355</v>
      </c>
      <c r="C27" s="139" t="s">
        <v>333</v>
      </c>
      <c r="D27" s="345">
        <v>5</v>
      </c>
      <c r="E27" s="7"/>
      <c r="F27" s="8">
        <f t="shared" si="0"/>
        <v>0</v>
      </c>
    </row>
    <row r="28" spans="1:6" x14ac:dyDescent="0.35">
      <c r="A28" s="344"/>
      <c r="B28" s="342" t="s">
        <v>896</v>
      </c>
      <c r="C28" s="139" t="s">
        <v>333</v>
      </c>
      <c r="D28" s="345">
        <v>10</v>
      </c>
      <c r="E28" s="7"/>
      <c r="F28" s="8">
        <f t="shared" si="0"/>
        <v>0</v>
      </c>
    </row>
    <row r="29" spans="1:6" x14ac:dyDescent="0.35">
      <c r="A29" s="344"/>
      <c r="B29" s="342" t="s">
        <v>356</v>
      </c>
      <c r="C29" s="139" t="s">
        <v>333</v>
      </c>
      <c r="D29" s="345">
        <v>10</v>
      </c>
      <c r="E29" s="7"/>
      <c r="F29" s="8">
        <f t="shared" si="0"/>
        <v>0</v>
      </c>
    </row>
    <row r="30" spans="1:6" x14ac:dyDescent="0.35">
      <c r="A30" s="344"/>
      <c r="B30" s="342" t="s">
        <v>897</v>
      </c>
      <c r="C30" s="139" t="s">
        <v>333</v>
      </c>
      <c r="D30" s="345">
        <v>10</v>
      </c>
      <c r="E30" s="7"/>
      <c r="F30" s="8">
        <f t="shared" si="0"/>
        <v>0</v>
      </c>
    </row>
    <row r="31" spans="1:6" x14ac:dyDescent="0.35">
      <c r="A31" s="344"/>
      <c r="B31" s="342" t="s">
        <v>357</v>
      </c>
      <c r="C31" s="139" t="s">
        <v>333</v>
      </c>
      <c r="D31" s="345">
        <v>2</v>
      </c>
      <c r="E31" s="7"/>
      <c r="F31" s="8">
        <f t="shared" si="0"/>
        <v>0</v>
      </c>
    </row>
    <row r="32" spans="1:6" x14ac:dyDescent="0.35">
      <c r="A32" s="344"/>
      <c r="B32" s="342" t="s">
        <v>898</v>
      </c>
      <c r="C32" s="139" t="s">
        <v>333</v>
      </c>
      <c r="D32" s="345">
        <v>2</v>
      </c>
      <c r="E32" s="7"/>
      <c r="F32" s="8">
        <f t="shared" si="0"/>
        <v>0</v>
      </c>
    </row>
    <row r="33" spans="1:6" x14ac:dyDescent="0.35">
      <c r="A33" s="344"/>
      <c r="B33" s="342" t="s">
        <v>358</v>
      </c>
      <c r="C33" s="139" t="s">
        <v>333</v>
      </c>
      <c r="D33" s="345">
        <v>10</v>
      </c>
      <c r="E33" s="7"/>
      <c r="F33" s="8">
        <f t="shared" si="0"/>
        <v>0</v>
      </c>
    </row>
    <row r="34" spans="1:6" x14ac:dyDescent="0.35">
      <c r="A34" s="344"/>
      <c r="B34" s="342" t="s">
        <v>899</v>
      </c>
      <c r="C34" s="139" t="s">
        <v>333</v>
      </c>
      <c r="D34" s="345">
        <v>10</v>
      </c>
      <c r="E34" s="7"/>
      <c r="F34" s="8">
        <f t="shared" si="0"/>
        <v>0</v>
      </c>
    </row>
    <row r="35" spans="1:6" x14ac:dyDescent="0.35">
      <c r="A35" s="344"/>
      <c r="B35" s="342" t="s">
        <v>359</v>
      </c>
      <c r="C35" s="139" t="s">
        <v>333</v>
      </c>
      <c r="D35" s="345">
        <v>2</v>
      </c>
      <c r="E35" s="7"/>
      <c r="F35" s="8">
        <f t="shared" si="0"/>
        <v>0</v>
      </c>
    </row>
    <row r="36" spans="1:6" x14ac:dyDescent="0.35">
      <c r="A36" s="344"/>
      <c r="B36" s="342" t="s">
        <v>900</v>
      </c>
      <c r="C36" s="139" t="s">
        <v>333</v>
      </c>
      <c r="D36" s="345">
        <v>2</v>
      </c>
      <c r="E36" s="7"/>
      <c r="F36" s="8">
        <f t="shared" si="0"/>
        <v>0</v>
      </c>
    </row>
    <row r="37" spans="1:6" x14ac:dyDescent="0.35">
      <c r="A37" s="344"/>
      <c r="B37" s="342" t="s">
        <v>360</v>
      </c>
      <c r="C37" s="139" t="s">
        <v>333</v>
      </c>
      <c r="D37" s="345">
        <v>20</v>
      </c>
      <c r="E37" s="7"/>
      <c r="F37" s="8">
        <f t="shared" si="0"/>
        <v>0</v>
      </c>
    </row>
    <row r="38" spans="1:6" x14ac:dyDescent="0.35">
      <c r="A38" s="344"/>
      <c r="B38" s="342" t="s">
        <v>361</v>
      </c>
      <c r="C38" s="139" t="s">
        <v>333</v>
      </c>
      <c r="D38" s="345">
        <v>10</v>
      </c>
      <c r="E38" s="7"/>
      <c r="F38" s="8">
        <f t="shared" si="0"/>
        <v>0</v>
      </c>
    </row>
    <row r="39" spans="1:6" x14ac:dyDescent="0.35">
      <c r="A39" s="344"/>
      <c r="B39" s="342" t="s">
        <v>362</v>
      </c>
      <c r="C39" s="139" t="s">
        <v>333</v>
      </c>
      <c r="D39" s="345">
        <v>2</v>
      </c>
      <c r="E39" s="7"/>
      <c r="F39" s="8">
        <f t="shared" si="0"/>
        <v>0</v>
      </c>
    </row>
    <row r="40" spans="1:6" x14ac:dyDescent="0.35">
      <c r="A40" s="344"/>
      <c r="B40" s="342" t="s">
        <v>363</v>
      </c>
      <c r="C40" s="139" t="s">
        <v>333</v>
      </c>
      <c r="D40" s="345">
        <v>5</v>
      </c>
      <c r="E40" s="7"/>
      <c r="F40" s="8">
        <f t="shared" si="0"/>
        <v>0</v>
      </c>
    </row>
    <row r="41" spans="1:6" x14ac:dyDescent="0.35">
      <c r="A41" s="344"/>
      <c r="B41" s="342" t="s">
        <v>364</v>
      </c>
      <c r="C41" s="139" t="s">
        <v>333</v>
      </c>
      <c r="D41" s="345">
        <v>1</v>
      </c>
      <c r="E41" s="7"/>
      <c r="F41" s="8">
        <f t="shared" si="0"/>
        <v>0</v>
      </c>
    </row>
    <row r="42" spans="1:6" x14ac:dyDescent="0.35">
      <c r="A42" s="344"/>
      <c r="B42" s="342" t="s">
        <v>741</v>
      </c>
      <c r="C42" s="139" t="s">
        <v>333</v>
      </c>
      <c r="D42" s="345">
        <v>50</v>
      </c>
      <c r="E42" s="7"/>
      <c r="F42" s="8">
        <f t="shared" si="0"/>
        <v>0</v>
      </c>
    </row>
    <row r="43" spans="1:6" ht="42" x14ac:dyDescent="0.35">
      <c r="A43" s="344"/>
      <c r="B43" s="342" t="s">
        <v>365</v>
      </c>
      <c r="C43" s="139" t="s">
        <v>333</v>
      </c>
      <c r="D43" s="345">
        <v>10</v>
      </c>
      <c r="E43" s="7"/>
      <c r="F43" s="8">
        <f t="shared" si="0"/>
        <v>0</v>
      </c>
    </row>
    <row r="44" spans="1:6" x14ac:dyDescent="0.35">
      <c r="A44" s="344"/>
      <c r="B44" s="346" t="s">
        <v>740</v>
      </c>
      <c r="C44" s="276" t="s">
        <v>333</v>
      </c>
      <c r="D44" s="264">
        <v>20</v>
      </c>
      <c r="E44" s="7"/>
      <c r="F44" s="8">
        <f t="shared" si="0"/>
        <v>0</v>
      </c>
    </row>
    <row r="45" spans="1:6" x14ac:dyDescent="0.35">
      <c r="A45" s="344"/>
      <c r="B45" s="346" t="s">
        <v>773</v>
      </c>
      <c r="C45" s="276" t="s">
        <v>333</v>
      </c>
      <c r="D45" s="264">
        <v>20</v>
      </c>
      <c r="E45" s="7"/>
      <c r="F45" s="8">
        <f t="shared" si="0"/>
        <v>0</v>
      </c>
    </row>
    <row r="46" spans="1:6" ht="42" x14ac:dyDescent="0.35">
      <c r="A46" s="344"/>
      <c r="B46" s="347" t="s">
        <v>774</v>
      </c>
      <c r="C46" s="276" t="s">
        <v>333</v>
      </c>
      <c r="D46" s="264">
        <v>20</v>
      </c>
      <c r="E46" s="7"/>
      <c r="F46" s="8">
        <f t="shared" si="0"/>
        <v>0</v>
      </c>
    </row>
    <row r="47" spans="1:6" x14ac:dyDescent="0.35">
      <c r="A47" s="344"/>
      <c r="B47" s="342"/>
      <c r="C47" s="139"/>
      <c r="D47" s="345"/>
      <c r="E47" s="186"/>
      <c r="F47" s="8"/>
    </row>
    <row r="48" spans="1:6" x14ac:dyDescent="0.35">
      <c r="A48" s="344"/>
      <c r="B48" s="342"/>
      <c r="C48" s="139"/>
      <c r="D48" s="345"/>
      <c r="E48" s="186"/>
      <c r="F48" s="8"/>
    </row>
    <row r="49" spans="1:6" x14ac:dyDescent="0.35">
      <c r="A49" s="344"/>
      <c r="B49" s="348" t="s">
        <v>8</v>
      </c>
      <c r="C49" s="139"/>
      <c r="D49" s="345"/>
      <c r="E49" s="349"/>
      <c r="F49" s="14">
        <f>SUM(F7:F46)</f>
        <v>0</v>
      </c>
    </row>
    <row r="50" spans="1:6" x14ac:dyDescent="0.35">
      <c r="A50" s="344"/>
      <c r="B50" s="348" t="s">
        <v>9</v>
      </c>
      <c r="C50" s="139"/>
      <c r="D50" s="345"/>
      <c r="E50" s="349"/>
      <c r="F50" s="15">
        <v>0</v>
      </c>
    </row>
    <row r="51" spans="1:6" x14ac:dyDescent="0.35">
      <c r="A51" s="344"/>
      <c r="B51" s="348" t="s">
        <v>10</v>
      </c>
      <c r="C51" s="139"/>
      <c r="D51" s="345"/>
      <c r="E51" s="349"/>
      <c r="F51" s="19">
        <f>F49-F50</f>
        <v>0</v>
      </c>
    </row>
    <row r="52" spans="1:6" x14ac:dyDescent="0.35">
      <c r="A52" s="344"/>
      <c r="B52" s="348" t="s">
        <v>11</v>
      </c>
      <c r="C52" s="139"/>
      <c r="D52" s="345"/>
      <c r="E52" s="349"/>
      <c r="F52" s="16">
        <f>0.22*F51</f>
        <v>0</v>
      </c>
    </row>
    <row r="53" spans="1:6" x14ac:dyDescent="0.35">
      <c r="A53" s="344"/>
      <c r="B53" s="348" t="s">
        <v>12</v>
      </c>
      <c r="C53" s="139"/>
      <c r="D53" s="345"/>
      <c r="E53" s="349"/>
      <c r="F53" s="14">
        <f>F51+F52</f>
        <v>0</v>
      </c>
    </row>
    <row r="54" spans="1:6" x14ac:dyDescent="0.35">
      <c r="A54" s="344"/>
      <c r="B54" s="348"/>
      <c r="C54" s="139"/>
      <c r="D54" s="345"/>
      <c r="E54" s="350"/>
      <c r="F54" s="351"/>
    </row>
    <row r="55" spans="1:6" x14ac:dyDescent="0.35">
      <c r="A55" s="352"/>
      <c r="C55" s="91"/>
      <c r="D55" s="353"/>
      <c r="F55" s="21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H23" sqref="H23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zoomScaleNormal="100" workbookViewId="0">
      <selection activeCell="H23" sqref="H23"/>
    </sheetView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883</v>
      </c>
      <c r="C1" s="359"/>
      <c r="D1" s="359"/>
      <c r="E1" s="359"/>
      <c r="F1" s="359"/>
    </row>
    <row r="2" spans="1:6" x14ac:dyDescent="0.35">
      <c r="B2" s="163"/>
      <c r="C2" s="163"/>
      <c r="D2" s="163"/>
      <c r="E2" s="163"/>
      <c r="F2" s="163"/>
    </row>
    <row r="3" spans="1:6" x14ac:dyDescent="0.35">
      <c r="A3" s="338"/>
      <c r="B3" s="356" t="s">
        <v>884</v>
      </c>
      <c r="C3" s="356"/>
      <c r="D3" s="356"/>
      <c r="E3" s="356"/>
      <c r="F3" s="356"/>
    </row>
    <row r="4" spans="1:6" x14ac:dyDescent="0.35">
      <c r="A4" s="338"/>
      <c r="B4" s="92"/>
      <c r="C4" s="92"/>
      <c r="D4" s="93"/>
      <c r="E4" s="92"/>
      <c r="F4" s="92"/>
    </row>
    <row r="5" spans="1:6" ht="84" x14ac:dyDescent="0.35">
      <c r="A5" s="256" t="s">
        <v>4</v>
      </c>
      <c r="B5" s="339" t="s">
        <v>772</v>
      </c>
      <c r="C5" s="272" t="s">
        <v>0</v>
      </c>
      <c r="D5" s="340" t="s">
        <v>1</v>
      </c>
      <c r="E5" s="272" t="s">
        <v>2</v>
      </c>
      <c r="F5" s="272" t="s">
        <v>3</v>
      </c>
    </row>
    <row r="6" spans="1:6" x14ac:dyDescent="0.35">
      <c r="A6" s="256"/>
      <c r="B6" s="234"/>
      <c r="C6" s="272"/>
      <c r="D6" s="272"/>
      <c r="E6" s="273"/>
      <c r="F6" s="341"/>
    </row>
    <row r="7" spans="1:6" x14ac:dyDescent="0.35">
      <c r="A7" s="256"/>
      <c r="B7" s="342" t="s">
        <v>886</v>
      </c>
      <c r="C7" s="276" t="s">
        <v>333</v>
      </c>
      <c r="D7" s="343">
        <v>50</v>
      </c>
      <c r="E7" s="7"/>
      <c r="F7" s="8">
        <f>ROUND(D7*E7,2)</f>
        <v>0</v>
      </c>
    </row>
    <row r="8" spans="1:6" x14ac:dyDescent="0.35">
      <c r="A8" s="344"/>
      <c r="B8" s="342" t="s">
        <v>737</v>
      </c>
      <c r="C8" s="276" t="s">
        <v>333</v>
      </c>
      <c r="D8" s="345">
        <v>50</v>
      </c>
      <c r="E8" s="7"/>
      <c r="F8" s="8">
        <f t="shared" ref="F8:F46" si="0">ROUND(D8*E8,2)</f>
        <v>0</v>
      </c>
    </row>
    <row r="9" spans="1:6" x14ac:dyDescent="0.35">
      <c r="A9" s="344"/>
      <c r="B9" s="342" t="s">
        <v>887</v>
      </c>
      <c r="C9" s="276" t="s">
        <v>333</v>
      </c>
      <c r="D9" s="345">
        <v>20</v>
      </c>
      <c r="E9" s="7"/>
      <c r="F9" s="8">
        <f t="shared" si="0"/>
        <v>0</v>
      </c>
    </row>
    <row r="10" spans="1:6" x14ac:dyDescent="0.35">
      <c r="A10" s="344"/>
      <c r="B10" s="342" t="s">
        <v>738</v>
      </c>
      <c r="C10" s="276" t="s">
        <v>333</v>
      </c>
      <c r="D10" s="345">
        <v>20</v>
      </c>
      <c r="E10" s="7"/>
      <c r="F10" s="8">
        <f t="shared" si="0"/>
        <v>0</v>
      </c>
    </row>
    <row r="11" spans="1:6" x14ac:dyDescent="0.35">
      <c r="A11" s="344"/>
      <c r="B11" s="342" t="s">
        <v>888</v>
      </c>
      <c r="C11" s="139" t="s">
        <v>333</v>
      </c>
      <c r="D11" s="345">
        <v>100</v>
      </c>
      <c r="E11" s="7"/>
      <c r="F11" s="8">
        <f t="shared" si="0"/>
        <v>0</v>
      </c>
    </row>
    <row r="12" spans="1:6" x14ac:dyDescent="0.35">
      <c r="A12" s="344"/>
      <c r="B12" s="342" t="s">
        <v>349</v>
      </c>
      <c r="C12" s="139" t="s">
        <v>333</v>
      </c>
      <c r="D12" s="345">
        <v>100</v>
      </c>
      <c r="E12" s="7"/>
      <c r="F12" s="8">
        <f t="shared" si="0"/>
        <v>0</v>
      </c>
    </row>
    <row r="13" spans="1:6" x14ac:dyDescent="0.35">
      <c r="A13" s="344"/>
      <c r="B13" s="342" t="s">
        <v>889</v>
      </c>
      <c r="C13" s="139" t="s">
        <v>333</v>
      </c>
      <c r="D13" s="345">
        <v>30</v>
      </c>
      <c r="E13" s="7"/>
      <c r="F13" s="8">
        <f t="shared" si="0"/>
        <v>0</v>
      </c>
    </row>
    <row r="14" spans="1:6" x14ac:dyDescent="0.35">
      <c r="A14" s="344"/>
      <c r="B14" s="342" t="s">
        <v>350</v>
      </c>
      <c r="C14" s="139" t="s">
        <v>333</v>
      </c>
      <c r="D14" s="345">
        <v>30</v>
      </c>
      <c r="E14" s="7"/>
      <c r="F14" s="8">
        <f t="shared" si="0"/>
        <v>0</v>
      </c>
    </row>
    <row r="15" spans="1:6" x14ac:dyDescent="0.35">
      <c r="A15" s="344"/>
      <c r="B15" s="342" t="s">
        <v>890</v>
      </c>
      <c r="C15" s="139" t="s">
        <v>333</v>
      </c>
      <c r="D15" s="345">
        <v>20</v>
      </c>
      <c r="E15" s="7"/>
      <c r="F15" s="8">
        <f t="shared" si="0"/>
        <v>0</v>
      </c>
    </row>
    <row r="16" spans="1:6" x14ac:dyDescent="0.35">
      <c r="A16" s="344"/>
      <c r="B16" s="342" t="s">
        <v>351</v>
      </c>
      <c r="C16" s="139" t="s">
        <v>333</v>
      </c>
      <c r="D16" s="345">
        <v>20</v>
      </c>
      <c r="E16" s="7"/>
      <c r="F16" s="8">
        <f t="shared" si="0"/>
        <v>0</v>
      </c>
    </row>
    <row r="17" spans="1:6" x14ac:dyDescent="0.35">
      <c r="A17" s="344"/>
      <c r="B17" s="342" t="s">
        <v>891</v>
      </c>
      <c r="C17" s="139" t="s">
        <v>333</v>
      </c>
      <c r="D17" s="345">
        <v>10</v>
      </c>
      <c r="E17" s="7"/>
      <c r="F17" s="8">
        <f t="shared" si="0"/>
        <v>0</v>
      </c>
    </row>
    <row r="18" spans="1:6" x14ac:dyDescent="0.35">
      <c r="A18" s="344"/>
      <c r="B18" s="342" t="s">
        <v>352</v>
      </c>
      <c r="C18" s="139" t="s">
        <v>333</v>
      </c>
      <c r="D18" s="345">
        <v>10</v>
      </c>
      <c r="E18" s="7"/>
      <c r="F18" s="8">
        <f t="shared" si="0"/>
        <v>0</v>
      </c>
    </row>
    <row r="19" spans="1:6" x14ac:dyDescent="0.35">
      <c r="A19" s="344"/>
      <c r="B19" s="342" t="s">
        <v>892</v>
      </c>
      <c r="C19" s="139" t="s">
        <v>333</v>
      </c>
      <c r="D19" s="345">
        <v>5</v>
      </c>
      <c r="E19" s="7"/>
      <c r="F19" s="8">
        <f t="shared" si="0"/>
        <v>0</v>
      </c>
    </row>
    <row r="20" spans="1:6" x14ac:dyDescent="0.35">
      <c r="A20" s="344"/>
      <c r="B20" s="342" t="s">
        <v>353</v>
      </c>
      <c r="C20" s="139" t="s">
        <v>333</v>
      </c>
      <c r="D20" s="345">
        <v>2</v>
      </c>
      <c r="E20" s="7"/>
      <c r="F20" s="8">
        <f t="shared" si="0"/>
        <v>0</v>
      </c>
    </row>
    <row r="21" spans="1:6" x14ac:dyDescent="0.35">
      <c r="A21" s="344"/>
      <c r="B21" s="342" t="s">
        <v>893</v>
      </c>
      <c r="C21" s="139" t="s">
        <v>333</v>
      </c>
      <c r="D21" s="345">
        <v>5</v>
      </c>
      <c r="E21" s="7"/>
      <c r="F21" s="8">
        <f t="shared" si="0"/>
        <v>0</v>
      </c>
    </row>
    <row r="22" spans="1:6" x14ac:dyDescent="0.35">
      <c r="A22" s="344"/>
      <c r="B22" s="342" t="s">
        <v>354</v>
      </c>
      <c r="C22" s="139" t="s">
        <v>333</v>
      </c>
      <c r="D22" s="345">
        <v>1</v>
      </c>
      <c r="E22" s="7"/>
      <c r="F22" s="8">
        <f t="shared" si="0"/>
        <v>0</v>
      </c>
    </row>
    <row r="23" spans="1:6" x14ac:dyDescent="0.35">
      <c r="A23" s="344"/>
      <c r="B23" s="342" t="s">
        <v>894</v>
      </c>
      <c r="C23" s="139" t="s">
        <v>333</v>
      </c>
      <c r="D23" s="345">
        <v>10</v>
      </c>
      <c r="E23" s="7"/>
      <c r="F23" s="8">
        <f t="shared" si="0"/>
        <v>0</v>
      </c>
    </row>
    <row r="24" spans="1:6" x14ac:dyDescent="0.35">
      <c r="A24" s="344"/>
      <c r="B24" s="342" t="s">
        <v>739</v>
      </c>
      <c r="C24" s="139" t="s">
        <v>333</v>
      </c>
      <c r="D24" s="345">
        <v>10</v>
      </c>
      <c r="E24" s="7"/>
      <c r="F24" s="8">
        <f t="shared" si="0"/>
        <v>0</v>
      </c>
    </row>
    <row r="25" spans="1:6" x14ac:dyDescent="0.35">
      <c r="A25" s="344"/>
      <c r="B25" s="342" t="s">
        <v>895</v>
      </c>
      <c r="C25" s="139" t="s">
        <v>333</v>
      </c>
      <c r="D25" s="345">
        <v>5</v>
      </c>
      <c r="E25" s="7"/>
      <c r="F25" s="8">
        <f t="shared" si="0"/>
        <v>0</v>
      </c>
    </row>
    <row r="26" spans="1:6" x14ac:dyDescent="0.35">
      <c r="A26" s="344"/>
      <c r="B26" s="342" t="s">
        <v>895</v>
      </c>
      <c r="C26" s="139" t="s">
        <v>333</v>
      </c>
      <c r="D26" s="345">
        <v>5</v>
      </c>
      <c r="E26" s="7"/>
      <c r="F26" s="8">
        <f t="shared" si="0"/>
        <v>0</v>
      </c>
    </row>
    <row r="27" spans="1:6" x14ac:dyDescent="0.35">
      <c r="A27" s="344"/>
      <c r="B27" s="342" t="s">
        <v>355</v>
      </c>
      <c r="C27" s="139" t="s">
        <v>333</v>
      </c>
      <c r="D27" s="345">
        <v>5</v>
      </c>
      <c r="E27" s="7"/>
      <c r="F27" s="8">
        <f t="shared" si="0"/>
        <v>0</v>
      </c>
    </row>
    <row r="28" spans="1:6" x14ac:dyDescent="0.35">
      <c r="A28" s="344"/>
      <c r="B28" s="342" t="s">
        <v>896</v>
      </c>
      <c r="C28" s="139" t="s">
        <v>333</v>
      </c>
      <c r="D28" s="345">
        <v>10</v>
      </c>
      <c r="E28" s="7"/>
      <c r="F28" s="8">
        <f t="shared" si="0"/>
        <v>0</v>
      </c>
    </row>
    <row r="29" spans="1:6" x14ac:dyDescent="0.35">
      <c r="A29" s="344"/>
      <c r="B29" s="342" t="s">
        <v>356</v>
      </c>
      <c r="C29" s="139" t="s">
        <v>333</v>
      </c>
      <c r="D29" s="345">
        <v>10</v>
      </c>
      <c r="E29" s="7"/>
      <c r="F29" s="8">
        <f t="shared" si="0"/>
        <v>0</v>
      </c>
    </row>
    <row r="30" spans="1:6" x14ac:dyDescent="0.35">
      <c r="A30" s="344"/>
      <c r="B30" s="342" t="s">
        <v>897</v>
      </c>
      <c r="C30" s="139" t="s">
        <v>333</v>
      </c>
      <c r="D30" s="345">
        <v>10</v>
      </c>
      <c r="E30" s="7"/>
      <c r="F30" s="8">
        <f t="shared" si="0"/>
        <v>0</v>
      </c>
    </row>
    <row r="31" spans="1:6" x14ac:dyDescent="0.35">
      <c r="A31" s="344"/>
      <c r="B31" s="342" t="s">
        <v>357</v>
      </c>
      <c r="C31" s="139" t="s">
        <v>333</v>
      </c>
      <c r="D31" s="345">
        <v>2</v>
      </c>
      <c r="E31" s="7"/>
      <c r="F31" s="8">
        <f t="shared" si="0"/>
        <v>0</v>
      </c>
    </row>
    <row r="32" spans="1:6" x14ac:dyDescent="0.35">
      <c r="A32" s="344"/>
      <c r="B32" s="342" t="s">
        <v>898</v>
      </c>
      <c r="C32" s="139" t="s">
        <v>333</v>
      </c>
      <c r="D32" s="345">
        <v>2</v>
      </c>
      <c r="E32" s="7"/>
      <c r="F32" s="8">
        <f t="shared" si="0"/>
        <v>0</v>
      </c>
    </row>
    <row r="33" spans="1:6" x14ac:dyDescent="0.35">
      <c r="A33" s="344"/>
      <c r="B33" s="342" t="s">
        <v>358</v>
      </c>
      <c r="C33" s="139" t="s">
        <v>333</v>
      </c>
      <c r="D33" s="345">
        <v>10</v>
      </c>
      <c r="E33" s="7"/>
      <c r="F33" s="8">
        <f t="shared" si="0"/>
        <v>0</v>
      </c>
    </row>
    <row r="34" spans="1:6" x14ac:dyDescent="0.35">
      <c r="A34" s="344"/>
      <c r="B34" s="342" t="s">
        <v>899</v>
      </c>
      <c r="C34" s="139" t="s">
        <v>333</v>
      </c>
      <c r="D34" s="345">
        <v>10</v>
      </c>
      <c r="E34" s="7"/>
      <c r="F34" s="8">
        <f t="shared" si="0"/>
        <v>0</v>
      </c>
    </row>
    <row r="35" spans="1:6" x14ac:dyDescent="0.35">
      <c r="A35" s="344"/>
      <c r="B35" s="342" t="s">
        <v>359</v>
      </c>
      <c r="C35" s="139" t="s">
        <v>333</v>
      </c>
      <c r="D35" s="345">
        <v>2</v>
      </c>
      <c r="E35" s="7"/>
      <c r="F35" s="8">
        <f t="shared" si="0"/>
        <v>0</v>
      </c>
    </row>
    <row r="36" spans="1:6" x14ac:dyDescent="0.35">
      <c r="A36" s="344"/>
      <c r="B36" s="342" t="s">
        <v>900</v>
      </c>
      <c r="C36" s="139" t="s">
        <v>333</v>
      </c>
      <c r="D36" s="345">
        <v>2</v>
      </c>
      <c r="E36" s="7"/>
      <c r="F36" s="8">
        <f t="shared" si="0"/>
        <v>0</v>
      </c>
    </row>
    <row r="37" spans="1:6" x14ac:dyDescent="0.35">
      <c r="A37" s="344"/>
      <c r="B37" s="342" t="s">
        <v>360</v>
      </c>
      <c r="C37" s="139" t="s">
        <v>333</v>
      </c>
      <c r="D37" s="345">
        <v>20</v>
      </c>
      <c r="E37" s="7"/>
      <c r="F37" s="8">
        <f t="shared" si="0"/>
        <v>0</v>
      </c>
    </row>
    <row r="38" spans="1:6" x14ac:dyDescent="0.35">
      <c r="A38" s="344"/>
      <c r="B38" s="342" t="s">
        <v>361</v>
      </c>
      <c r="C38" s="139" t="s">
        <v>333</v>
      </c>
      <c r="D38" s="345">
        <v>10</v>
      </c>
      <c r="E38" s="7"/>
      <c r="F38" s="8">
        <f t="shared" si="0"/>
        <v>0</v>
      </c>
    </row>
    <row r="39" spans="1:6" x14ac:dyDescent="0.35">
      <c r="A39" s="344"/>
      <c r="B39" s="342" t="s">
        <v>362</v>
      </c>
      <c r="C39" s="139" t="s">
        <v>333</v>
      </c>
      <c r="D39" s="345">
        <v>2</v>
      </c>
      <c r="E39" s="7"/>
      <c r="F39" s="8">
        <f t="shared" si="0"/>
        <v>0</v>
      </c>
    </row>
    <row r="40" spans="1:6" x14ac:dyDescent="0.35">
      <c r="A40" s="344"/>
      <c r="B40" s="342" t="s">
        <v>363</v>
      </c>
      <c r="C40" s="139" t="s">
        <v>333</v>
      </c>
      <c r="D40" s="345">
        <v>5</v>
      </c>
      <c r="E40" s="7"/>
      <c r="F40" s="8">
        <f t="shared" si="0"/>
        <v>0</v>
      </c>
    </row>
    <row r="41" spans="1:6" x14ac:dyDescent="0.35">
      <c r="A41" s="344"/>
      <c r="B41" s="342" t="s">
        <v>364</v>
      </c>
      <c r="C41" s="139" t="s">
        <v>333</v>
      </c>
      <c r="D41" s="345">
        <v>1</v>
      </c>
      <c r="E41" s="7"/>
      <c r="F41" s="8">
        <f t="shared" si="0"/>
        <v>0</v>
      </c>
    </row>
    <row r="42" spans="1:6" x14ac:dyDescent="0.35">
      <c r="A42" s="344"/>
      <c r="B42" s="342" t="s">
        <v>741</v>
      </c>
      <c r="C42" s="139" t="s">
        <v>333</v>
      </c>
      <c r="D42" s="345">
        <v>50</v>
      </c>
      <c r="E42" s="7"/>
      <c r="F42" s="8">
        <f t="shared" si="0"/>
        <v>0</v>
      </c>
    </row>
    <row r="43" spans="1:6" ht="42" x14ac:dyDescent="0.35">
      <c r="A43" s="344"/>
      <c r="B43" s="342" t="s">
        <v>365</v>
      </c>
      <c r="C43" s="139" t="s">
        <v>333</v>
      </c>
      <c r="D43" s="345">
        <v>10</v>
      </c>
      <c r="E43" s="7"/>
      <c r="F43" s="8">
        <f t="shared" si="0"/>
        <v>0</v>
      </c>
    </row>
    <row r="44" spans="1:6" x14ac:dyDescent="0.35">
      <c r="A44" s="344"/>
      <c r="B44" s="346" t="s">
        <v>740</v>
      </c>
      <c r="C44" s="276" t="s">
        <v>333</v>
      </c>
      <c r="D44" s="264">
        <v>20</v>
      </c>
      <c r="E44" s="7"/>
      <c r="F44" s="8">
        <f t="shared" si="0"/>
        <v>0</v>
      </c>
    </row>
    <row r="45" spans="1:6" x14ac:dyDescent="0.35">
      <c r="A45" s="344"/>
      <c r="B45" s="346" t="s">
        <v>773</v>
      </c>
      <c r="C45" s="276" t="s">
        <v>333</v>
      </c>
      <c r="D45" s="264">
        <v>20</v>
      </c>
      <c r="E45" s="7"/>
      <c r="F45" s="8">
        <f t="shared" si="0"/>
        <v>0</v>
      </c>
    </row>
    <row r="46" spans="1:6" ht="42" x14ac:dyDescent="0.35">
      <c r="A46" s="344"/>
      <c r="B46" s="347" t="s">
        <v>774</v>
      </c>
      <c r="C46" s="276" t="s">
        <v>333</v>
      </c>
      <c r="D46" s="264">
        <v>20</v>
      </c>
      <c r="E46" s="7"/>
      <c r="F46" s="8">
        <f t="shared" si="0"/>
        <v>0</v>
      </c>
    </row>
    <row r="47" spans="1:6" x14ac:dyDescent="0.35">
      <c r="A47" s="344"/>
      <c r="B47" s="342"/>
      <c r="C47" s="139"/>
      <c r="D47" s="345"/>
      <c r="E47" s="186"/>
      <c r="F47" s="8"/>
    </row>
    <row r="48" spans="1:6" x14ac:dyDescent="0.35">
      <c r="A48" s="344"/>
      <c r="B48" s="342"/>
      <c r="C48" s="139"/>
      <c r="D48" s="345"/>
      <c r="E48" s="186"/>
      <c r="F48" s="8"/>
    </row>
    <row r="49" spans="1:6" x14ac:dyDescent="0.35">
      <c r="A49" s="344"/>
      <c r="B49" s="348" t="s">
        <v>8</v>
      </c>
      <c r="C49" s="139"/>
      <c r="D49" s="345"/>
      <c r="E49" s="349"/>
      <c r="F49" s="14">
        <f>SUM(F7:F46)</f>
        <v>0</v>
      </c>
    </row>
    <row r="50" spans="1:6" x14ac:dyDescent="0.35">
      <c r="A50" s="344"/>
      <c r="B50" s="348" t="s">
        <v>9</v>
      </c>
      <c r="C50" s="139"/>
      <c r="D50" s="345"/>
      <c r="E50" s="349"/>
      <c r="F50" s="15">
        <v>0</v>
      </c>
    </row>
    <row r="51" spans="1:6" x14ac:dyDescent="0.35">
      <c r="A51" s="344"/>
      <c r="B51" s="348" t="s">
        <v>10</v>
      </c>
      <c r="C51" s="139"/>
      <c r="D51" s="345"/>
      <c r="E51" s="349"/>
      <c r="F51" s="19">
        <f>F49-F50</f>
        <v>0</v>
      </c>
    </row>
    <row r="52" spans="1:6" x14ac:dyDescent="0.35">
      <c r="A52" s="344"/>
      <c r="B52" s="348" t="s">
        <v>11</v>
      </c>
      <c r="C52" s="139"/>
      <c r="D52" s="345"/>
      <c r="E52" s="349"/>
      <c r="F52" s="16">
        <f>0.22*F51</f>
        <v>0</v>
      </c>
    </row>
    <row r="53" spans="1:6" x14ac:dyDescent="0.35">
      <c r="A53" s="344"/>
      <c r="B53" s="348" t="s">
        <v>12</v>
      </c>
      <c r="C53" s="139"/>
      <c r="D53" s="345"/>
      <c r="E53" s="349"/>
      <c r="F53" s="14">
        <f>F51+F52</f>
        <v>0</v>
      </c>
    </row>
    <row r="54" spans="1:6" x14ac:dyDescent="0.35">
      <c r="A54" s="344"/>
      <c r="B54" s="348"/>
      <c r="C54" s="139"/>
      <c r="D54" s="345"/>
      <c r="E54" s="350"/>
      <c r="F54" s="351"/>
    </row>
    <row r="55" spans="1:6" x14ac:dyDescent="0.35">
      <c r="A55" s="352"/>
      <c r="C55" s="91"/>
      <c r="D55" s="353"/>
      <c r="F55" s="21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37</vt:i4>
      </vt:variant>
      <vt:variant>
        <vt:lpstr>Imenovani obsegi</vt:lpstr>
      </vt:variant>
      <vt:variant>
        <vt:i4>5</vt:i4>
      </vt:variant>
    </vt:vector>
  </HeadingPairs>
  <TitlesOfParts>
    <vt:vector size="42" baseType="lpstr">
      <vt:lpstr>Prva stran</vt:lpstr>
      <vt:lpstr>Opis 01</vt:lpstr>
      <vt:lpstr>SKLOP 01</vt:lpstr>
      <vt:lpstr>Opis 02</vt:lpstr>
      <vt:lpstr>SKLOP 02</vt:lpstr>
      <vt:lpstr>Opis 03</vt:lpstr>
      <vt:lpstr>SKLOP 03</vt:lpstr>
      <vt:lpstr>Opis 04</vt:lpstr>
      <vt:lpstr>SKLOP 04</vt:lpstr>
      <vt:lpstr>Opis 05</vt:lpstr>
      <vt:lpstr>SKLOP 05</vt:lpstr>
      <vt:lpstr>Opis 06</vt:lpstr>
      <vt:lpstr>SKLOP 06</vt:lpstr>
      <vt:lpstr>Opis 07</vt:lpstr>
      <vt:lpstr>SKLOP 07</vt:lpstr>
      <vt:lpstr>Opis 08</vt:lpstr>
      <vt:lpstr>SKLOP 08</vt:lpstr>
      <vt:lpstr>Opis 09</vt:lpstr>
      <vt:lpstr>SKLOP 09</vt:lpstr>
      <vt:lpstr>Opis 10</vt:lpstr>
      <vt:lpstr>SKLOP 10</vt:lpstr>
      <vt:lpstr>Opis 11</vt:lpstr>
      <vt:lpstr>SKLOP 11</vt:lpstr>
      <vt:lpstr>Opis 12</vt:lpstr>
      <vt:lpstr>SKLOP 12</vt:lpstr>
      <vt:lpstr>Opis 13</vt:lpstr>
      <vt:lpstr>SKLOP 13</vt:lpstr>
      <vt:lpstr>Opis 14</vt:lpstr>
      <vt:lpstr>SKLOP 14</vt:lpstr>
      <vt:lpstr>Opis 15</vt:lpstr>
      <vt:lpstr>SKLOP 15</vt:lpstr>
      <vt:lpstr>Opis 16</vt:lpstr>
      <vt:lpstr>SKLOP 16</vt:lpstr>
      <vt:lpstr>Opis 17</vt:lpstr>
      <vt:lpstr>SKLOP 17</vt:lpstr>
      <vt:lpstr>Opis 18</vt:lpstr>
      <vt:lpstr>SKLOP 18</vt:lpstr>
      <vt:lpstr>'Opis 01'!Področje_tiskanja</vt:lpstr>
      <vt:lpstr>'Prva stran'!Področje_tiskanja</vt:lpstr>
      <vt:lpstr>'SKLOP 07'!Področje_tiskanja</vt:lpstr>
      <vt:lpstr>'SKLOP 09'!Področje_tiskanja</vt:lpstr>
      <vt:lpstr>'SKLOP 16'!Področje_tiskanja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Aleš</cp:lastModifiedBy>
  <cp:lastPrinted>2016-07-06T11:54:16Z</cp:lastPrinted>
  <dcterms:created xsi:type="dcterms:W3CDTF">2016-03-03T08:36:59Z</dcterms:created>
  <dcterms:modified xsi:type="dcterms:W3CDTF">2016-07-28T05:41:24Z</dcterms:modified>
</cp:coreProperties>
</file>